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ogistica\Desktop\"/>
    </mc:Choice>
  </mc:AlternateContent>
  <bookViews>
    <workbookView xWindow="0" yWindow="0" windowWidth="28800" windowHeight="12435" firstSheet="3" activeTab="5"/>
  </bookViews>
  <sheets>
    <sheet name="TRANSPARENCIA JULIO 15" sheetId="5" r:id="rId1"/>
    <sheet name="TRANSPARENCIA AGOSTO 15" sheetId="6" r:id="rId2"/>
    <sheet name="TRANSPARENCIA setiembre15" sheetId="4" r:id="rId3"/>
    <sheet name="MEF_TA_TELEFONIA julio" sheetId="8" r:id="rId4"/>
    <sheet name="MEF_TA_TELEFONIA agosto" sheetId="7" r:id="rId5"/>
    <sheet name="MEF_TA_TELEFONIA setiembre" sheetId="3" r:id="rId6"/>
  </sheets>
  <definedNames>
    <definedName name="_xlnm._FilterDatabase" localSheetId="4" hidden="1">'MEF_TA_TELEFONIA agosto'!$A$1:$H$1</definedName>
    <definedName name="_xlnm._FilterDatabase" localSheetId="3" hidden="1">'MEF_TA_TELEFONIA julio'!$A$1:$H$1</definedName>
    <definedName name="_xlnm._FilterDatabase" localSheetId="5" hidden="1">'MEF_TA_TELEFONIA setiembre'!$A$1:$H$1</definedName>
    <definedName name="_xlnm._FilterDatabase" localSheetId="1" hidden="1">'TRANSPARENCIA AGOSTO 15'!$A$14:$BQ$133</definedName>
    <definedName name="_xlnm._FilterDatabase" localSheetId="0" hidden="1">'TRANSPARENCIA JULIO 15'!$A$14:$BQ$133</definedName>
    <definedName name="_xlnm._FilterDatabase" localSheetId="2" hidden="1">'TRANSPARENCIA setiembre15'!$A$14:$BR$133</definedName>
    <definedName name="_xlnm.Print_Area" localSheetId="4">'MEF_TA_TELEFONIA agosto'!$A$1:$H$121</definedName>
    <definedName name="_xlnm.Print_Area" localSheetId="3">'MEF_TA_TELEFONIA julio'!$A$1:$H$121</definedName>
    <definedName name="_xlnm.Print_Area" localSheetId="5">'MEF_TA_TELEFONIA setiembre'!$A$1:$H$121</definedName>
    <definedName name="_xlnm.Print_Area" localSheetId="1">'TRANSPARENCIA AGOSTO 15'!$A$10:$Q$133</definedName>
    <definedName name="_xlnm.Print_Area" localSheetId="0">'TRANSPARENCIA JULIO 15'!$A$10:$Q$133</definedName>
    <definedName name="_xlnm.Print_Area" localSheetId="2">'TRANSPARENCIA setiembre15'!$A$10:$R$134</definedName>
    <definedName name="MEF_GAS_ORDENES" localSheetId="4">#REF!</definedName>
    <definedName name="MEF_GAS_ORDENES" localSheetId="3">#REF!</definedName>
    <definedName name="MEF_GAS_ORDENES">#REF!</definedName>
    <definedName name="MEF_GAS_ORDENES1" localSheetId="4">#REF!</definedName>
    <definedName name="MEF_GAS_ORDENES1" localSheetId="3">#REF!</definedName>
    <definedName name="MEF_GAS_ORDENES1">#REF!</definedName>
    <definedName name="MEF_TA_PUBLICIDAD" localSheetId="4">#REF!</definedName>
    <definedName name="MEF_TA_PUBLICIDAD" localSheetId="3">#REF!</definedName>
    <definedName name="MEF_TA_PUBLICIDAD">#REF!</definedName>
    <definedName name="MEF_TA_TELEFONIA" localSheetId="4">'MEF_TA_TELEFONIA agosto'!$A$2:$H$120</definedName>
    <definedName name="MEF_TA_TELEFONIA" localSheetId="3">'MEF_TA_TELEFONIA julio'!$A$3:$H$120</definedName>
    <definedName name="MEF_TA_TELEFONIA" localSheetId="5">'MEF_TA_TELEFONIA setiembre'!$A$2:$H$120</definedName>
    <definedName name="MEF_TA_TELEFONIA">#REF!</definedName>
    <definedName name="MEF_TA_VEHICULOS" localSheetId="4">#REF!</definedName>
    <definedName name="MEF_TA_VEHICULOS" localSheetId="3">#REF!</definedName>
    <definedName name="MEF_TA_VEHICULOS">#REF!</definedName>
    <definedName name="MEF_TA_VIATICOS" localSheetId="4">#REF!</definedName>
    <definedName name="MEF_TA_VIATICOS" localSheetId="3">#REF!</definedName>
    <definedName name="MEF_TA_VIATICOS">#REF!</definedName>
    <definedName name="_xlnm.Print_Titles" localSheetId="4">'MEF_TA_TELEFONIA agosto'!$1:$2</definedName>
    <definedName name="_xlnm.Print_Titles" localSheetId="3">'MEF_TA_TELEFONIA julio'!$1:$3</definedName>
    <definedName name="_xlnm.Print_Titles" localSheetId="5">'MEF_TA_TELEFONIA setiembre'!$1:$2</definedName>
    <definedName name="_xlnm.Print_Titles" localSheetId="1">'TRANSPARENCIA AGOSTO 15'!$13:$14</definedName>
    <definedName name="_xlnm.Print_Titles" localSheetId="0">'TRANSPARENCIA JULIO 15'!$13:$14</definedName>
    <definedName name="_xlnm.Print_Titles" localSheetId="2">'TRANSPARENCIA setiembre15'!$13:$14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33" i="6" l="1"/>
  <c r="N133" i="6"/>
  <c r="M133" i="6"/>
  <c r="O132" i="6"/>
  <c r="Q132" i="6" s="1"/>
  <c r="O131" i="6"/>
  <c r="Q131" i="6" s="1"/>
  <c r="Q130" i="6"/>
  <c r="O130" i="6"/>
  <c r="O129" i="6"/>
  <c r="Q129" i="6" s="1"/>
  <c r="O128" i="6"/>
  <c r="Q128" i="6" s="1"/>
  <c r="O127" i="6"/>
  <c r="Q127" i="6" s="1"/>
  <c r="Q126" i="6"/>
  <c r="O126" i="6"/>
  <c r="O125" i="6"/>
  <c r="Q125" i="6" s="1"/>
  <c r="O124" i="6"/>
  <c r="Q124" i="6" s="1"/>
  <c r="O123" i="6"/>
  <c r="Q123" i="6" s="1"/>
  <c r="Q122" i="6"/>
  <c r="O122" i="6"/>
  <c r="O121" i="6"/>
  <c r="Q121" i="6" s="1"/>
  <c r="O120" i="6"/>
  <c r="Q120" i="6" s="1"/>
  <c r="O119" i="6"/>
  <c r="Q119" i="6" s="1"/>
  <c r="Q118" i="6"/>
  <c r="O118" i="6"/>
  <c r="O117" i="6"/>
  <c r="Q117" i="6" s="1"/>
  <c r="O116" i="6"/>
  <c r="Q116" i="6" s="1"/>
  <c r="O115" i="6"/>
  <c r="Q115" i="6" s="1"/>
  <c r="Q114" i="6"/>
  <c r="O114" i="6"/>
  <c r="O113" i="6"/>
  <c r="Q113" i="6" s="1"/>
  <c r="O112" i="6"/>
  <c r="Q112" i="6" s="1"/>
  <c r="O111" i="6"/>
  <c r="Q111" i="6" s="1"/>
  <c r="Q110" i="6"/>
  <c r="O110" i="6"/>
  <c r="O109" i="6"/>
  <c r="Q109" i="6" s="1"/>
  <c r="O108" i="6"/>
  <c r="Q108" i="6" s="1"/>
  <c r="O107" i="6"/>
  <c r="Q107" i="6" s="1"/>
  <c r="Q106" i="6"/>
  <c r="O106" i="6"/>
  <c r="O105" i="6"/>
  <c r="Q105" i="6" s="1"/>
  <c r="O104" i="6"/>
  <c r="Q104" i="6" s="1"/>
  <c r="O103" i="6"/>
  <c r="Q103" i="6" s="1"/>
  <c r="Q102" i="6"/>
  <c r="O102" i="6"/>
  <c r="O101" i="6"/>
  <c r="Q101" i="6" s="1"/>
  <c r="O100" i="6"/>
  <c r="Q100" i="6" s="1"/>
  <c r="O99" i="6"/>
  <c r="Q99" i="6" s="1"/>
  <c r="Q98" i="6"/>
  <c r="O98" i="6"/>
  <c r="O97" i="6"/>
  <c r="Q97" i="6" s="1"/>
  <c r="O96" i="6"/>
  <c r="Q96" i="6" s="1"/>
  <c r="O95" i="6"/>
  <c r="Q95" i="6" s="1"/>
  <c r="Q94" i="6"/>
  <c r="O94" i="6"/>
  <c r="O93" i="6"/>
  <c r="Q93" i="6" s="1"/>
  <c r="O92" i="6"/>
  <c r="Q92" i="6" s="1"/>
  <c r="O91" i="6"/>
  <c r="Q91" i="6" s="1"/>
  <c r="Q90" i="6"/>
  <c r="O90" i="6"/>
  <c r="O89" i="6"/>
  <c r="Q89" i="6" s="1"/>
  <c r="O88" i="6"/>
  <c r="Q88" i="6" s="1"/>
  <c r="O87" i="6"/>
  <c r="Q87" i="6" s="1"/>
  <c r="Q86" i="6"/>
  <c r="O86" i="6"/>
  <c r="O85" i="6"/>
  <c r="Q85" i="6" s="1"/>
  <c r="O84" i="6"/>
  <c r="Q84" i="6" s="1"/>
  <c r="O83" i="6"/>
  <c r="Q83" i="6" s="1"/>
  <c r="Q82" i="6"/>
  <c r="O82" i="6"/>
  <c r="O81" i="6"/>
  <c r="Q81" i="6" s="1"/>
  <c r="O80" i="6"/>
  <c r="Q80" i="6" s="1"/>
  <c r="O79" i="6"/>
  <c r="Q79" i="6" s="1"/>
  <c r="Q78" i="6"/>
  <c r="O78" i="6"/>
  <c r="O77" i="6"/>
  <c r="Q77" i="6" s="1"/>
  <c r="O76" i="6"/>
  <c r="Q76" i="6" s="1"/>
  <c r="O75" i="6"/>
  <c r="Q75" i="6" s="1"/>
  <c r="Q74" i="6"/>
  <c r="O74" i="6"/>
  <c r="O73" i="6"/>
  <c r="Q73" i="6" s="1"/>
  <c r="O72" i="6"/>
  <c r="Q72" i="6" s="1"/>
  <c r="O71" i="6"/>
  <c r="Q71" i="6" s="1"/>
  <c r="Q70" i="6"/>
  <c r="O70" i="6"/>
  <c r="O69" i="6"/>
  <c r="Q69" i="6" s="1"/>
  <c r="O68" i="6"/>
  <c r="Q68" i="6" s="1"/>
  <c r="O67" i="6"/>
  <c r="Q67" i="6" s="1"/>
  <c r="Q66" i="6"/>
  <c r="O66" i="6"/>
  <c r="O65" i="6"/>
  <c r="Q65" i="6" s="1"/>
  <c r="O64" i="6"/>
  <c r="Q64" i="6" s="1"/>
  <c r="O63" i="6"/>
  <c r="Q63" i="6" s="1"/>
  <c r="Q62" i="6"/>
  <c r="O62" i="6"/>
  <c r="O61" i="6"/>
  <c r="Q61" i="6" s="1"/>
  <c r="O60" i="6"/>
  <c r="Q60" i="6" s="1"/>
  <c r="O59" i="6"/>
  <c r="Q59" i="6" s="1"/>
  <c r="Q58" i="6"/>
  <c r="O58" i="6"/>
  <c r="O57" i="6"/>
  <c r="Q57" i="6" s="1"/>
  <c r="O56" i="6"/>
  <c r="Q56" i="6" s="1"/>
  <c r="O55" i="6"/>
  <c r="Q55" i="6" s="1"/>
  <c r="Q54" i="6"/>
  <c r="O54" i="6"/>
  <c r="O53" i="6"/>
  <c r="Q53" i="6" s="1"/>
  <c r="O52" i="6"/>
  <c r="Q52" i="6" s="1"/>
  <c r="O51" i="6"/>
  <c r="Q51" i="6" s="1"/>
  <c r="Q50" i="6"/>
  <c r="O50" i="6"/>
  <c r="O49" i="6"/>
  <c r="Q49" i="6" s="1"/>
  <c r="O48" i="6"/>
  <c r="Q48" i="6" s="1"/>
  <c r="O47" i="6"/>
  <c r="Q47" i="6" s="1"/>
  <c r="Q46" i="6"/>
  <c r="O46" i="6"/>
  <c r="O45" i="6"/>
  <c r="Q45" i="6" s="1"/>
  <c r="O44" i="6"/>
  <c r="Q44" i="6" s="1"/>
  <c r="O43" i="6"/>
  <c r="Q43" i="6" s="1"/>
  <c r="Q42" i="6"/>
  <c r="O42" i="6"/>
  <c r="O41" i="6"/>
  <c r="Q41" i="6" s="1"/>
  <c r="O40" i="6"/>
  <c r="Q40" i="6" s="1"/>
  <c r="O39" i="6"/>
  <c r="Q39" i="6" s="1"/>
  <c r="Q38" i="6"/>
  <c r="O38" i="6"/>
  <c r="O37" i="6"/>
  <c r="Q37" i="6" s="1"/>
  <c r="O36" i="6"/>
  <c r="Q36" i="6" s="1"/>
  <c r="O35" i="6"/>
  <c r="Q35" i="6" s="1"/>
  <c r="Q34" i="6"/>
  <c r="O34" i="6"/>
  <c r="O33" i="6"/>
  <c r="Q33" i="6" s="1"/>
  <c r="O32" i="6"/>
  <c r="Q32" i="6" s="1"/>
  <c r="O31" i="6"/>
  <c r="Q31" i="6" s="1"/>
  <c r="Q30" i="6"/>
  <c r="O30" i="6"/>
  <c r="O29" i="6"/>
  <c r="Q29" i="6" s="1"/>
  <c r="O28" i="6"/>
  <c r="Q28" i="6" s="1"/>
  <c r="O27" i="6"/>
  <c r="Q27" i="6" s="1"/>
  <c r="Q26" i="6"/>
  <c r="O26" i="6"/>
  <c r="O25" i="6"/>
  <c r="Q25" i="6" s="1"/>
  <c r="O24" i="6"/>
  <c r="Q24" i="6" s="1"/>
  <c r="O23" i="6"/>
  <c r="Q23" i="6" s="1"/>
  <c r="Q22" i="6"/>
  <c r="O22" i="6"/>
  <c r="O21" i="6"/>
  <c r="Q21" i="6" s="1"/>
  <c r="O20" i="6"/>
  <c r="Q20" i="6" s="1"/>
  <c r="O19" i="6"/>
  <c r="Q19" i="6" s="1"/>
  <c r="Q18" i="6"/>
  <c r="O18" i="6"/>
  <c r="O17" i="6"/>
  <c r="Q17" i="6" s="1"/>
  <c r="O16" i="6"/>
  <c r="Q16" i="6" s="1"/>
  <c r="O15" i="6"/>
  <c r="Q15" i="6" s="1"/>
  <c r="N133" i="5"/>
  <c r="M133" i="5"/>
  <c r="O133" i="5" s="1"/>
  <c r="O131" i="5"/>
  <c r="Q131" i="5" s="1"/>
  <c r="O127" i="5"/>
  <c r="Q127" i="5" s="1"/>
  <c r="O123" i="5"/>
  <c r="Q123" i="5" s="1"/>
  <c r="O121" i="5"/>
  <c r="Q121" i="5" s="1"/>
  <c r="O119" i="5"/>
  <c r="Q119" i="5" s="1"/>
  <c r="O117" i="5"/>
  <c r="Q117" i="5" s="1"/>
  <c r="O115" i="5"/>
  <c r="Q115" i="5" s="1"/>
  <c r="O113" i="5"/>
  <c r="Q113" i="5" s="1"/>
  <c r="O111" i="5"/>
  <c r="Q111" i="5" s="1"/>
  <c r="O109" i="5"/>
  <c r="Q109" i="5" s="1"/>
  <c r="O107" i="5"/>
  <c r="Q107" i="5" s="1"/>
  <c r="O105" i="5"/>
  <c r="Q105" i="5" s="1"/>
  <c r="O103" i="5"/>
  <c r="Q103" i="5" s="1"/>
  <c r="O101" i="5"/>
  <c r="Q101" i="5" s="1"/>
  <c r="O99" i="5"/>
  <c r="Q99" i="5" s="1"/>
  <c r="O97" i="5"/>
  <c r="Q97" i="5" s="1"/>
  <c r="O95" i="5"/>
  <c r="Q95" i="5" s="1"/>
  <c r="O93" i="5"/>
  <c r="Q93" i="5" s="1"/>
  <c r="O91" i="5"/>
  <c r="Q91" i="5" s="1"/>
  <c r="O89" i="5"/>
  <c r="Q89" i="5" s="1"/>
  <c r="O87" i="5"/>
  <c r="Q87" i="5" s="1"/>
  <c r="O85" i="5"/>
  <c r="Q85" i="5" s="1"/>
  <c r="O83" i="5"/>
  <c r="Q83" i="5" s="1"/>
  <c r="O81" i="5"/>
  <c r="Q81" i="5" s="1"/>
  <c r="O79" i="5"/>
  <c r="Q79" i="5" s="1"/>
  <c r="O77" i="5"/>
  <c r="Q77" i="5" s="1"/>
  <c r="O75" i="5"/>
  <c r="Q75" i="5" s="1"/>
  <c r="O73" i="5"/>
  <c r="Q73" i="5" s="1"/>
  <c r="O71" i="5"/>
  <c r="Q71" i="5" s="1"/>
  <c r="O69" i="5"/>
  <c r="Q69" i="5" s="1"/>
  <c r="O67" i="5"/>
  <c r="Q67" i="5" s="1"/>
  <c r="O65" i="5"/>
  <c r="Q65" i="5" s="1"/>
  <c r="O63" i="5"/>
  <c r="Q63" i="5" s="1"/>
  <c r="O61" i="5"/>
  <c r="Q61" i="5" s="1"/>
  <c r="O59" i="5"/>
  <c r="Q59" i="5" s="1"/>
  <c r="O57" i="5"/>
  <c r="Q57" i="5" s="1"/>
  <c r="O55" i="5"/>
  <c r="Q55" i="5" s="1"/>
  <c r="O53" i="5"/>
  <c r="Q53" i="5" s="1"/>
  <c r="O51" i="5"/>
  <c r="Q51" i="5" s="1"/>
  <c r="O49" i="5"/>
  <c r="Q49" i="5" s="1"/>
  <c r="O47" i="5"/>
  <c r="Q47" i="5" s="1"/>
  <c r="O45" i="5"/>
  <c r="Q45" i="5" s="1"/>
  <c r="O43" i="5"/>
  <c r="Q43" i="5" s="1"/>
  <c r="O41" i="5"/>
  <c r="Q41" i="5" s="1"/>
  <c r="O39" i="5"/>
  <c r="Q39" i="5" s="1"/>
  <c r="O37" i="5"/>
  <c r="Q37" i="5" s="1"/>
  <c r="O35" i="5"/>
  <c r="Q35" i="5" s="1"/>
  <c r="O33" i="5"/>
  <c r="Q33" i="5" s="1"/>
  <c r="O31" i="5"/>
  <c r="Q31" i="5" s="1"/>
  <c r="O29" i="5"/>
  <c r="Q29" i="5" s="1"/>
  <c r="O27" i="5"/>
  <c r="Q27" i="5" s="1"/>
  <c r="O25" i="5"/>
  <c r="Q25" i="5" s="1"/>
  <c r="O23" i="5"/>
  <c r="Q23" i="5" s="1"/>
  <c r="O21" i="5"/>
  <c r="Q21" i="5" s="1"/>
  <c r="O19" i="5"/>
  <c r="Q19" i="5" s="1"/>
  <c r="O17" i="5"/>
  <c r="Q17" i="5" s="1"/>
  <c r="O15" i="5"/>
  <c r="Q15" i="5" s="1"/>
  <c r="Q133" i="6" l="1"/>
  <c r="O16" i="5"/>
  <c r="Q16" i="5" s="1"/>
  <c r="Q133" i="5" s="1"/>
  <c r="O20" i="5"/>
  <c r="Q20" i="5" s="1"/>
  <c r="O24" i="5"/>
  <c r="Q24" i="5" s="1"/>
  <c r="O28" i="5"/>
  <c r="Q28" i="5" s="1"/>
  <c r="O32" i="5"/>
  <c r="Q32" i="5" s="1"/>
  <c r="O36" i="5"/>
  <c r="Q36" i="5" s="1"/>
  <c r="O40" i="5"/>
  <c r="Q40" i="5" s="1"/>
  <c r="O44" i="5"/>
  <c r="Q44" i="5" s="1"/>
  <c r="O48" i="5"/>
  <c r="Q48" i="5" s="1"/>
  <c r="O52" i="5"/>
  <c r="Q52" i="5" s="1"/>
  <c r="O56" i="5"/>
  <c r="Q56" i="5" s="1"/>
  <c r="O60" i="5"/>
  <c r="Q60" i="5" s="1"/>
  <c r="O64" i="5"/>
  <c r="Q64" i="5" s="1"/>
  <c r="O68" i="5"/>
  <c r="Q68" i="5" s="1"/>
  <c r="O72" i="5"/>
  <c r="Q72" i="5" s="1"/>
  <c r="O76" i="5"/>
  <c r="Q76" i="5" s="1"/>
  <c r="O80" i="5"/>
  <c r="Q80" i="5" s="1"/>
  <c r="O84" i="5"/>
  <c r="Q84" i="5" s="1"/>
  <c r="O88" i="5"/>
  <c r="Q88" i="5" s="1"/>
  <c r="O92" i="5"/>
  <c r="Q92" i="5" s="1"/>
  <c r="O96" i="5"/>
  <c r="Q96" i="5" s="1"/>
  <c r="O100" i="5"/>
  <c r="Q100" i="5" s="1"/>
  <c r="O104" i="5"/>
  <c r="Q104" i="5" s="1"/>
  <c r="O108" i="5"/>
  <c r="Q108" i="5" s="1"/>
  <c r="O112" i="5"/>
  <c r="Q112" i="5" s="1"/>
  <c r="O116" i="5"/>
  <c r="Q116" i="5" s="1"/>
  <c r="O120" i="5"/>
  <c r="Q120" i="5" s="1"/>
  <c r="O124" i="5"/>
  <c r="Q124" i="5" s="1"/>
  <c r="O128" i="5"/>
  <c r="Q128" i="5" s="1"/>
  <c r="O132" i="5"/>
  <c r="Q132" i="5" s="1"/>
  <c r="O125" i="5"/>
  <c r="Q125" i="5" s="1"/>
  <c r="O129" i="5"/>
  <c r="Q129" i="5" s="1"/>
  <c r="O18" i="5"/>
  <c r="Q18" i="5" s="1"/>
  <c r="O22" i="5"/>
  <c r="Q22" i="5" s="1"/>
  <c r="O26" i="5"/>
  <c r="Q26" i="5" s="1"/>
  <c r="O30" i="5"/>
  <c r="Q30" i="5" s="1"/>
  <c r="O34" i="5"/>
  <c r="Q34" i="5" s="1"/>
  <c r="O38" i="5"/>
  <c r="Q38" i="5" s="1"/>
  <c r="O42" i="5"/>
  <c r="Q42" i="5" s="1"/>
  <c r="O46" i="5"/>
  <c r="Q46" i="5" s="1"/>
  <c r="O50" i="5"/>
  <c r="Q50" i="5" s="1"/>
  <c r="O54" i="5"/>
  <c r="Q54" i="5" s="1"/>
  <c r="O58" i="5"/>
  <c r="Q58" i="5" s="1"/>
  <c r="O62" i="5"/>
  <c r="Q62" i="5" s="1"/>
  <c r="O66" i="5"/>
  <c r="Q66" i="5" s="1"/>
  <c r="O70" i="5"/>
  <c r="Q70" i="5" s="1"/>
  <c r="O74" i="5"/>
  <c r="Q74" i="5" s="1"/>
  <c r="O78" i="5"/>
  <c r="Q78" i="5" s="1"/>
  <c r="O82" i="5"/>
  <c r="Q82" i="5" s="1"/>
  <c r="O86" i="5"/>
  <c r="Q86" i="5" s="1"/>
  <c r="O90" i="5"/>
  <c r="Q90" i="5" s="1"/>
  <c r="O94" i="5"/>
  <c r="Q94" i="5" s="1"/>
  <c r="O98" i="5"/>
  <c r="Q98" i="5" s="1"/>
  <c r="O102" i="5"/>
  <c r="Q102" i="5" s="1"/>
  <c r="O106" i="5"/>
  <c r="Q106" i="5" s="1"/>
  <c r="O110" i="5"/>
  <c r="Q110" i="5" s="1"/>
  <c r="O114" i="5"/>
  <c r="Q114" i="5" s="1"/>
  <c r="O118" i="5"/>
  <c r="Q118" i="5" s="1"/>
  <c r="O122" i="5"/>
  <c r="Q122" i="5" s="1"/>
  <c r="O126" i="5"/>
  <c r="Q126" i="5" s="1"/>
  <c r="O130" i="5"/>
  <c r="Q130" i="5" s="1"/>
  <c r="O133" i="4"/>
  <c r="N133" i="4"/>
  <c r="P131" i="4"/>
  <c r="R131" i="4" s="1"/>
  <c r="P129" i="4"/>
  <c r="R129" i="4" s="1"/>
  <c r="P127" i="4"/>
  <c r="R127" i="4" s="1"/>
  <c r="P125" i="4"/>
  <c r="R125" i="4" s="1"/>
  <c r="P123" i="4"/>
  <c r="R123" i="4" s="1"/>
  <c r="P121" i="4"/>
  <c r="R121" i="4" s="1"/>
  <c r="P119" i="4"/>
  <c r="R119" i="4" s="1"/>
  <c r="P117" i="4"/>
  <c r="R117" i="4" s="1"/>
  <c r="P115" i="4"/>
  <c r="R115" i="4" s="1"/>
  <c r="P113" i="4"/>
  <c r="R113" i="4" s="1"/>
  <c r="P111" i="4"/>
  <c r="R111" i="4" s="1"/>
  <c r="P109" i="4"/>
  <c r="R109" i="4" s="1"/>
  <c r="P107" i="4"/>
  <c r="R107" i="4" s="1"/>
  <c r="P105" i="4"/>
  <c r="R105" i="4" s="1"/>
  <c r="P103" i="4"/>
  <c r="R103" i="4" s="1"/>
  <c r="P101" i="4"/>
  <c r="R101" i="4" s="1"/>
  <c r="P99" i="4"/>
  <c r="R99" i="4" s="1"/>
  <c r="P97" i="4"/>
  <c r="R97" i="4" s="1"/>
  <c r="P95" i="4"/>
  <c r="R95" i="4" s="1"/>
  <c r="P93" i="4"/>
  <c r="R93" i="4" s="1"/>
  <c r="P91" i="4"/>
  <c r="R91" i="4" s="1"/>
  <c r="P89" i="4"/>
  <c r="R89" i="4" s="1"/>
  <c r="P87" i="4"/>
  <c r="R87" i="4" s="1"/>
  <c r="P85" i="4"/>
  <c r="R85" i="4" s="1"/>
  <c r="P83" i="4"/>
  <c r="R83" i="4" s="1"/>
  <c r="P81" i="4"/>
  <c r="R81" i="4" s="1"/>
  <c r="P79" i="4"/>
  <c r="R79" i="4" s="1"/>
  <c r="P77" i="4"/>
  <c r="R77" i="4" s="1"/>
  <c r="P75" i="4"/>
  <c r="R75" i="4" s="1"/>
  <c r="P73" i="4"/>
  <c r="R73" i="4" s="1"/>
  <c r="P71" i="4"/>
  <c r="R71" i="4" s="1"/>
  <c r="P69" i="4"/>
  <c r="R69" i="4" s="1"/>
  <c r="P67" i="4"/>
  <c r="R67" i="4" s="1"/>
  <c r="P65" i="4"/>
  <c r="R65" i="4" s="1"/>
  <c r="P63" i="4"/>
  <c r="R63" i="4" s="1"/>
  <c r="P61" i="4"/>
  <c r="R61" i="4" s="1"/>
  <c r="P59" i="4"/>
  <c r="R59" i="4" s="1"/>
  <c r="P57" i="4"/>
  <c r="R57" i="4" s="1"/>
  <c r="P55" i="4"/>
  <c r="R55" i="4" s="1"/>
  <c r="P53" i="4"/>
  <c r="R53" i="4" s="1"/>
  <c r="P51" i="4"/>
  <c r="R51" i="4" s="1"/>
  <c r="P49" i="4"/>
  <c r="R49" i="4" s="1"/>
  <c r="P47" i="4"/>
  <c r="R47" i="4" s="1"/>
  <c r="P45" i="4"/>
  <c r="R45" i="4" s="1"/>
  <c r="P43" i="4"/>
  <c r="R43" i="4" s="1"/>
  <c r="P41" i="4"/>
  <c r="R41" i="4" s="1"/>
  <c r="P39" i="4"/>
  <c r="R39" i="4" s="1"/>
  <c r="P37" i="4"/>
  <c r="R37" i="4" s="1"/>
  <c r="P35" i="4"/>
  <c r="R35" i="4" s="1"/>
  <c r="P33" i="4"/>
  <c r="R33" i="4" s="1"/>
  <c r="P31" i="4"/>
  <c r="R31" i="4" s="1"/>
  <c r="P29" i="4"/>
  <c r="R29" i="4" s="1"/>
  <c r="R27" i="4"/>
  <c r="P27" i="4"/>
  <c r="P25" i="4"/>
  <c r="R25" i="4" s="1"/>
  <c r="P23" i="4"/>
  <c r="R23" i="4" s="1"/>
  <c r="P21" i="4"/>
  <c r="R21" i="4" s="1"/>
  <c r="P19" i="4"/>
  <c r="R19" i="4" s="1"/>
  <c r="P17" i="4"/>
  <c r="R17" i="4" s="1"/>
  <c r="R15" i="4"/>
  <c r="P15" i="4"/>
  <c r="P133" i="4" l="1"/>
  <c r="P130" i="4"/>
  <c r="R130" i="4" s="1"/>
  <c r="P126" i="4"/>
  <c r="R126" i="4" s="1"/>
  <c r="P122" i="4"/>
  <c r="R122" i="4" s="1"/>
  <c r="P118" i="4"/>
  <c r="R118" i="4" s="1"/>
  <c r="P114" i="4"/>
  <c r="R114" i="4" s="1"/>
  <c r="P110" i="4"/>
  <c r="R110" i="4" s="1"/>
  <c r="P106" i="4"/>
  <c r="R106" i="4" s="1"/>
  <c r="P102" i="4"/>
  <c r="R102" i="4" s="1"/>
  <c r="P98" i="4"/>
  <c r="R98" i="4" s="1"/>
  <c r="P94" i="4"/>
  <c r="R94" i="4" s="1"/>
  <c r="P90" i="4"/>
  <c r="R90" i="4" s="1"/>
  <c r="P86" i="4"/>
  <c r="R86" i="4" s="1"/>
  <c r="P82" i="4"/>
  <c r="R82" i="4" s="1"/>
  <c r="P78" i="4"/>
  <c r="R78" i="4" s="1"/>
  <c r="P74" i="4"/>
  <c r="R74" i="4" s="1"/>
  <c r="P70" i="4"/>
  <c r="R70" i="4" s="1"/>
  <c r="P66" i="4"/>
  <c r="R66" i="4" s="1"/>
  <c r="P62" i="4"/>
  <c r="R62" i="4" s="1"/>
  <c r="P58" i="4"/>
  <c r="R58" i="4" s="1"/>
  <c r="P54" i="4"/>
  <c r="R54" i="4" s="1"/>
  <c r="P50" i="4"/>
  <c r="R50" i="4" s="1"/>
  <c r="P46" i="4"/>
  <c r="R46" i="4" s="1"/>
  <c r="P42" i="4"/>
  <c r="R42" i="4" s="1"/>
  <c r="P38" i="4"/>
  <c r="R38" i="4" s="1"/>
  <c r="P34" i="4"/>
  <c r="R34" i="4" s="1"/>
  <c r="P30" i="4"/>
  <c r="R30" i="4" s="1"/>
  <c r="P26" i="4"/>
  <c r="R26" i="4" s="1"/>
  <c r="P22" i="4"/>
  <c r="R22" i="4" s="1"/>
  <c r="P18" i="4"/>
  <c r="R18" i="4" s="1"/>
  <c r="R133" i="4" s="1"/>
  <c r="P132" i="4"/>
  <c r="R132" i="4" s="1"/>
  <c r="P128" i="4"/>
  <c r="R128" i="4" s="1"/>
  <c r="P124" i="4"/>
  <c r="R124" i="4" s="1"/>
  <c r="P120" i="4"/>
  <c r="R120" i="4" s="1"/>
  <c r="P116" i="4"/>
  <c r="R116" i="4" s="1"/>
  <c r="P112" i="4"/>
  <c r="R112" i="4" s="1"/>
  <c r="P108" i="4"/>
  <c r="R108" i="4" s="1"/>
  <c r="P104" i="4"/>
  <c r="R104" i="4" s="1"/>
  <c r="P100" i="4"/>
  <c r="R100" i="4" s="1"/>
  <c r="P96" i="4"/>
  <c r="R96" i="4" s="1"/>
  <c r="P92" i="4"/>
  <c r="R92" i="4" s="1"/>
  <c r="P88" i="4"/>
  <c r="R88" i="4" s="1"/>
  <c r="P84" i="4"/>
  <c r="R84" i="4" s="1"/>
  <c r="P80" i="4"/>
  <c r="R80" i="4" s="1"/>
  <c r="P76" i="4"/>
  <c r="R76" i="4" s="1"/>
  <c r="P72" i="4"/>
  <c r="R72" i="4" s="1"/>
  <c r="P68" i="4"/>
  <c r="R68" i="4" s="1"/>
  <c r="P64" i="4"/>
  <c r="R64" i="4" s="1"/>
  <c r="P60" i="4"/>
  <c r="R60" i="4" s="1"/>
  <c r="P56" i="4"/>
  <c r="R56" i="4" s="1"/>
  <c r="P52" i="4"/>
  <c r="R52" i="4" s="1"/>
  <c r="P48" i="4"/>
  <c r="R48" i="4" s="1"/>
  <c r="P44" i="4"/>
  <c r="R44" i="4" s="1"/>
  <c r="P40" i="4"/>
  <c r="R40" i="4" s="1"/>
  <c r="P36" i="4"/>
  <c r="R36" i="4" s="1"/>
  <c r="P32" i="4"/>
  <c r="R32" i="4" s="1"/>
  <c r="P28" i="4"/>
  <c r="R28" i="4" s="1"/>
  <c r="P24" i="4"/>
  <c r="R24" i="4" s="1"/>
  <c r="P20" i="4"/>
  <c r="R20" i="4" s="1"/>
  <c r="P16" i="4"/>
  <c r="R16" i="4" s="1"/>
</calcChain>
</file>

<file path=xl/sharedStrings.xml><?xml version="1.0" encoding="utf-8"?>
<sst xmlns="http://schemas.openxmlformats.org/spreadsheetml/2006/main" count="4388" uniqueCount="555">
  <si>
    <t>FORMATO DE ACTIVACIONES</t>
  </si>
  <si>
    <t>Datos del cliente</t>
  </si>
  <si>
    <t>Campos Obligatorios</t>
  </si>
  <si>
    <t>Razón Social</t>
  </si>
  <si>
    <t>URGENTE-DELIVERY (HASTA 10 EQUIP)</t>
  </si>
  <si>
    <t>Cod. Cliente (Móvil)</t>
  </si>
  <si>
    <t>AV. GREGORIO ESCOBEDO CDRA. 7 JESUS MARIA</t>
  </si>
  <si>
    <t>ITEM</t>
  </si>
  <si>
    <t>CATEGORIA</t>
  </si>
  <si>
    <t>USUARIO</t>
  </si>
  <si>
    <t>AREA</t>
  </si>
  <si>
    <t>MARCA / MODELO</t>
  </si>
  <si>
    <t>DATOS</t>
  </si>
  <si>
    <t>IMEI</t>
  </si>
  <si>
    <t>SIMCARD</t>
  </si>
  <si>
    <t>IMEI REPOSICION</t>
  </si>
  <si>
    <t>SIMCARD REPOSICION</t>
  </si>
  <si>
    <t>NUMERO
CELULAR</t>
  </si>
  <si>
    <t>NUEVO USUARIO</t>
  </si>
  <si>
    <t>BOLSA DE MINUTOS MENSUAL</t>
  </si>
  <si>
    <t>BOLSA DE SMS MENSUAL</t>
  </si>
  <si>
    <t>%</t>
  </si>
  <si>
    <t>META</t>
  </si>
  <si>
    <t>COSTO DE LA BOLSA POR EQUIPO</t>
  </si>
  <si>
    <t>REPOSICION</t>
  </si>
  <si>
    <t>RESPONSBAILIDAD
USUARIO</t>
  </si>
  <si>
    <t>MEMORANDO</t>
  </si>
  <si>
    <t>CARTA</t>
  </si>
  <si>
    <t>NOTA DE DEBITO</t>
  </si>
  <si>
    <t>MONTO</t>
  </si>
  <si>
    <t>FECHA
PAGO</t>
  </si>
  <si>
    <t>CATEGORIA 1</t>
  </si>
  <si>
    <t>ACHANCARAY DIAZ, SAUL PEDRO</t>
  </si>
  <si>
    <t>UNIDAD DE TECNOLOGIAS DE LA INFORMACION</t>
  </si>
  <si>
    <t>NOKIA 503</t>
  </si>
  <si>
    <t>358991056873803</t>
  </si>
  <si>
    <t>8951061121408105688</t>
  </si>
  <si>
    <t>AGUIRRE ARANA, MICHAEL</t>
  </si>
  <si>
    <t>OFICINA DESCONCENTRADA DE HUANCAVELICA</t>
  </si>
  <si>
    <t>358991058088517</t>
  </si>
  <si>
    <t>8951061121408102313</t>
  </si>
  <si>
    <t>CATEGORIA 2</t>
  </si>
  <si>
    <t>AGURTO JARA, GIANFRANCO</t>
  </si>
  <si>
    <t>SECRETARIA DEL TRIBUNAL</t>
  </si>
  <si>
    <t>358991057961474</t>
  </si>
  <si>
    <t>8951061121408102560</t>
  </si>
  <si>
    <t>ALARCON ALVIZURI, BERTHA PATRICIA</t>
  </si>
  <si>
    <t>DIRECCION DE SUPERVISION</t>
  </si>
  <si>
    <t>BLACKBERRY Z30</t>
  </si>
  <si>
    <t>3 GB</t>
  </si>
  <si>
    <t>356966050556234</t>
  </si>
  <si>
    <t>8951061121407194725</t>
  </si>
  <si>
    <t>ALBINO PICOY, MANUEL FREDDY</t>
  </si>
  <si>
    <t>358991057976712</t>
  </si>
  <si>
    <t>8951061121408102529</t>
  </si>
  <si>
    <t>ANDRADE AURIS, JUAN ALBERTO</t>
  </si>
  <si>
    <t>SERVICIOS GENERALES</t>
  </si>
  <si>
    <t>BLACKBERRY Q5</t>
  </si>
  <si>
    <t>1GB</t>
  </si>
  <si>
    <t>356967051452001</t>
  </si>
  <si>
    <t>8951061121407195185</t>
  </si>
  <si>
    <t>ARANA MEDINA, TEÓFILO MANUEL</t>
  </si>
  <si>
    <t>UNIDAD DE COORDINACION ADMINISTRATIVA DE LAS OFICINAS DESCONCENTRADAS</t>
  </si>
  <si>
    <t>356967050313881</t>
  </si>
  <si>
    <t>8951061121407195169</t>
  </si>
  <si>
    <t>ARIAS QUISPE, MARTHA</t>
  </si>
  <si>
    <t>UNIDAD DE FINANZAS</t>
  </si>
  <si>
    <t>356967051450393</t>
  </si>
  <si>
    <t>8951061121407195177</t>
  </si>
  <si>
    <t xml:space="preserve">ARTEAGA ZEGARRA, MARIO </t>
  </si>
  <si>
    <t>TRIBUNAL DE CONTRATACIONES</t>
  </si>
  <si>
    <t>356966050555970</t>
  </si>
  <si>
    <t>8951061121407194733</t>
  </si>
  <si>
    <t xml:space="preserve">ASPILLAGA MONSALVE, JULIA </t>
  </si>
  <si>
    <t>SUBDIRECCION DE ATENCION DE DENUNCIAS</t>
  </si>
  <si>
    <t>356967051443729</t>
  </si>
  <si>
    <t>8951061121407195045</t>
  </si>
  <si>
    <t>BLANCAS AMARO, PAOLA</t>
  </si>
  <si>
    <t>SUBDIRECCION DE OPERACIONES REGISTRALES</t>
  </si>
  <si>
    <t>356967051446433</t>
  </si>
  <si>
    <t>8951061121407195102</t>
  </si>
  <si>
    <t>BURGA ABANTO, GISBERT LENNIN</t>
  </si>
  <si>
    <t>CONTROL PATRIMONIAL</t>
  </si>
  <si>
    <t>358991056881236</t>
  </si>
  <si>
    <t>8951061121408104236</t>
  </si>
  <si>
    <t xml:space="preserve">CALDERÓN DE LA BARCA, ELIZABETH </t>
  </si>
  <si>
    <t>SUBDIRECCION DE PLATAFORMA</t>
  </si>
  <si>
    <t>356967051442184</t>
  </si>
  <si>
    <t>8951061121407195110</t>
  </si>
  <si>
    <t>CALLEGARI GALVAN, ULISES TITO</t>
  </si>
  <si>
    <t>358991056240680</t>
  </si>
  <si>
    <t>8951061121408112320</t>
  </si>
  <si>
    <t xml:space="preserve">CAPPELLETTI PURIZAGA, RENATO VICENZO </t>
  </si>
  <si>
    <t>SUBDIRECCION DE PROCESOS ESPECIALES</t>
  </si>
  <si>
    <t>356967051445401</t>
  </si>
  <si>
    <t>8951061121407195136</t>
  </si>
  <si>
    <t>CARDENAS GUERRA, RAUL</t>
  </si>
  <si>
    <t>ALMACEN CENTRAL</t>
  </si>
  <si>
    <t>358991057962886</t>
  </si>
  <si>
    <t>8951061121408102503</t>
  </si>
  <si>
    <t>CAROY ZELAYA, MIGUEL ANGEL</t>
  </si>
  <si>
    <t>OFICINA DE ESTUDIOS ECONOMICOS</t>
  </si>
  <si>
    <t>356966050555996</t>
  </si>
  <si>
    <t>8951061121407194758</t>
  </si>
  <si>
    <t>CARRANZA MEDRANO, MARTIN</t>
  </si>
  <si>
    <t>DIRECCION DE ARBITRAJE ADMINISTRATIVO</t>
  </si>
  <si>
    <t>358991058085240</t>
  </si>
  <si>
    <t>8951061121408102263</t>
  </si>
  <si>
    <t>CAVERO GOYENECHE, JAVIER ARTURO</t>
  </si>
  <si>
    <t>UNIDAD DE MEJORA DE PROCESOS</t>
  </si>
  <si>
    <t>356967050486521</t>
  </si>
  <si>
    <t>8951061121408102206</t>
  </si>
  <si>
    <t>CERNA CCAMI, LUIS ARTURO</t>
  </si>
  <si>
    <t>358991056901703</t>
  </si>
  <si>
    <t>8951061121408105670</t>
  </si>
  <si>
    <t>CHATA CCALLO, WALTER JUAN</t>
  </si>
  <si>
    <t>OFICINA DESCONCENTRADA DE TACNA</t>
  </si>
  <si>
    <t>358991057977462</t>
  </si>
  <si>
    <t>8951061121408102461</t>
  </si>
  <si>
    <t>CHAVEZ HERRERA, MIGUEL ANGEL</t>
  </si>
  <si>
    <t>356967051436483</t>
  </si>
  <si>
    <t>8951061121408102248</t>
  </si>
  <si>
    <t>COBIAN CRUZ, JORGE JULIO</t>
  </si>
  <si>
    <t>SUBDIRECCION DE DESARROLLO DE CAPACIDADES</t>
  </si>
  <si>
    <t>356967051446425</t>
  </si>
  <si>
    <t>8951061121407195052</t>
  </si>
  <si>
    <t>356967051443679</t>
  </si>
  <si>
    <t>8951061121408112387</t>
  </si>
  <si>
    <t>356966050556176</t>
  </si>
  <si>
    <t>8951061121408112353</t>
  </si>
  <si>
    <t>MALOGRADO (CORRALES)</t>
  </si>
  <si>
    <t>358991056240730</t>
  </si>
  <si>
    <t>8951061121408112338</t>
  </si>
  <si>
    <t>358991057970525</t>
  </si>
  <si>
    <t>8951061121408112312</t>
  </si>
  <si>
    <t>CATEGORIA 3</t>
  </si>
  <si>
    <t>358991057962878</t>
  </si>
  <si>
    <t>8951061121408102495</t>
  </si>
  <si>
    <t>356966050543166</t>
  </si>
  <si>
    <t>8951061121407194816</t>
  </si>
  <si>
    <t>356967051442655</t>
  </si>
  <si>
    <t>8951061121407195037</t>
  </si>
  <si>
    <t>356966050543026</t>
  </si>
  <si>
    <t>8951061121407194873</t>
  </si>
  <si>
    <t>CORRALES GONZALES, JOSE ANTONIO</t>
  </si>
  <si>
    <t>356966050555855</t>
  </si>
  <si>
    <t>8951061121407194766</t>
  </si>
  <si>
    <t xml:space="preserve">CUADROS VALDEIGLESIAS, JUAN VICTOR </t>
  </si>
  <si>
    <t>SECRETARIA GENERAL</t>
  </si>
  <si>
    <t>DELGADO FLORES, RENATO ADRIAN</t>
  </si>
  <si>
    <t>356966050556150</t>
  </si>
  <si>
    <t>8951061121407194774</t>
  </si>
  <si>
    <t xml:space="preserve">DÍAZ BRINGAS, VÍCTOR </t>
  </si>
  <si>
    <t>UNIDAD DE LOGISTICA</t>
  </si>
  <si>
    <t>358991057961292</t>
  </si>
  <si>
    <t>8951061121408102693</t>
  </si>
  <si>
    <t>DOMINGUEZ CAMACHO, HUGO</t>
  </si>
  <si>
    <t>358991057973065</t>
  </si>
  <si>
    <t>8951061121408102552</t>
  </si>
  <si>
    <t>DUEÑAS GREGORIO, LUIS</t>
  </si>
  <si>
    <t>358991056880980</t>
  </si>
  <si>
    <t>8951061121408105654</t>
  </si>
  <si>
    <t>EGUSQUIZA ROCA, OTTO</t>
  </si>
  <si>
    <t>356966050554254</t>
  </si>
  <si>
    <t>8951061121407194782</t>
  </si>
  <si>
    <t xml:space="preserve">ESCALANTE PACHECO, JOHN PABEL </t>
  </si>
  <si>
    <t>358991057961284</t>
  </si>
  <si>
    <t>8951061121408102602</t>
  </si>
  <si>
    <t xml:space="preserve">FERREYRA CORAL, VIOLETA LUCERO </t>
  </si>
  <si>
    <t>356966050556143</t>
  </si>
  <si>
    <t>8951061121407194790</t>
  </si>
  <si>
    <t>FIGUEROA CODARLUPO, HUGO</t>
  </si>
  <si>
    <t>358991057973057</t>
  </si>
  <si>
    <t>8951061121408102644</t>
  </si>
  <si>
    <t xml:space="preserve">FLORES GÓMEZ, KARINA NILDA </t>
  </si>
  <si>
    <t>UNIDAD DE PRENSA E IMAGEN INSTITUCIONAL</t>
  </si>
  <si>
    <t>356966050550658</t>
  </si>
  <si>
    <t>8951061121408112379</t>
  </si>
  <si>
    <t>FLORES LOZANO, NATALY</t>
  </si>
  <si>
    <t>358991057973222</t>
  </si>
  <si>
    <t>8951061121408102636</t>
  </si>
  <si>
    <t>FLORES MONTOYA, CARLA</t>
  </si>
  <si>
    <t>SUBDIRECCION DE NORMATIVIDAD</t>
  </si>
  <si>
    <t>356967051447878</t>
  </si>
  <si>
    <t>8951061121407195094</t>
  </si>
  <si>
    <t>GALLARDO AGUILAR, JACKSON ROLANDO</t>
  </si>
  <si>
    <t>SUBDIRECCION DE PROCESOS ARBITRALES</t>
  </si>
  <si>
    <t>356967051489987</t>
  </si>
  <si>
    <t>8951061121505998654</t>
  </si>
  <si>
    <t>OSCE</t>
  </si>
  <si>
    <t>551-2015-OA</t>
  </si>
  <si>
    <t>---------</t>
  </si>
  <si>
    <t>6008-0004077</t>
  </si>
  <si>
    <t>GIL CANDIA, GLADYS CECILIA</t>
  </si>
  <si>
    <t>356966050544321</t>
  </si>
  <si>
    <t>8951061121407194881</t>
  </si>
  <si>
    <t>GRIJALVA DIAZ, MARIA LUISA</t>
  </si>
  <si>
    <t>UNIDAD DE ATENCIÓN AL USUARIO</t>
  </si>
  <si>
    <t>358991057965178</t>
  </si>
  <si>
    <t>8951061121408112361</t>
  </si>
  <si>
    <t>GUARNIZ BARRAZA, JULIO MAURICIO</t>
  </si>
  <si>
    <t>358991057974212</t>
  </si>
  <si>
    <t>8951061121408102651</t>
  </si>
  <si>
    <t>GUTIERREZ DIAZ, SUSANA GACELA</t>
  </si>
  <si>
    <t>OFICINA DESCONCENTRADA DE PUNO</t>
  </si>
  <si>
    <t>358991057975623</t>
  </si>
  <si>
    <t>8951061121408102453</t>
  </si>
  <si>
    <t>GUTIERREZ GONZALES, LAURA LISSET</t>
  </si>
  <si>
    <t>SUBDIRECCION DE SUPERVISION Y MONITOREO</t>
  </si>
  <si>
    <t>356967051449221</t>
  </si>
  <si>
    <t>8951061121407195144</t>
  </si>
  <si>
    <t>GUTIERREZ QUISPE, INDIRA KATIUSKA</t>
  </si>
  <si>
    <t>OFICINA DESCONCENTRADA DE ICA</t>
  </si>
  <si>
    <t>358991058083401</t>
  </si>
  <si>
    <t>8951061121408102404</t>
  </si>
  <si>
    <t>HERNANDEZ DIEZ, SANDRO PIERO</t>
  </si>
  <si>
    <t>DIRECCION TECNICO NORMATIVA</t>
  </si>
  <si>
    <t>356966050552928</t>
  </si>
  <si>
    <t>8951061121408102545</t>
  </si>
  <si>
    <t>HERRERA GUERRA, JORGE LUIS</t>
  </si>
  <si>
    <t>356966050552902</t>
  </si>
  <si>
    <t>8951061121407194923</t>
  </si>
  <si>
    <t>HOLGUIN RIVERA, IBRAIN ADRIANO</t>
  </si>
  <si>
    <t>OFICINA DESCONCENRADA DE PIURA</t>
  </si>
  <si>
    <t>356500060667663</t>
  </si>
  <si>
    <t>8951064121500674265</t>
  </si>
  <si>
    <t>NOE SAAVEDRA SAAVEDRA</t>
  </si>
  <si>
    <t>HUAMBACHANO SOLIS, IRMA KARINA</t>
  </si>
  <si>
    <t>PRESIDENCIA EJECUTIVA</t>
  </si>
  <si>
    <t>356967051450476</t>
  </si>
  <si>
    <t>8951061121408112346</t>
  </si>
  <si>
    <t>INGA HUAMAN, HECTOR MARIN</t>
  </si>
  <si>
    <t>356966050544339</t>
  </si>
  <si>
    <t>8951061121407194808</t>
  </si>
  <si>
    <t>JIMENEZ JIMENEZ, DIANA CRISTEL</t>
  </si>
  <si>
    <t>358991058105345</t>
  </si>
  <si>
    <t>8951061121408104228</t>
  </si>
  <si>
    <t>LANDI BULLON, PATRICIA</t>
  </si>
  <si>
    <t>356967051443869</t>
  </si>
  <si>
    <t>8951061121407194980</t>
  </si>
  <si>
    <t>LEON ARELLANO, TRISTAN</t>
  </si>
  <si>
    <t>OFICINA DE PROCURADURIA</t>
  </si>
  <si>
    <t>356966050552522</t>
  </si>
  <si>
    <t>8951061121407194949</t>
  </si>
  <si>
    <t>LEON RAMIREZ, SEGUNDO VICTOR</t>
  </si>
  <si>
    <t>OFICINA DESCONCENTRADA DE TARAPOTO</t>
  </si>
  <si>
    <t>358991058088905</t>
  </si>
  <si>
    <t>8951061121408102347</t>
  </si>
  <si>
    <t>CATEGORIA 4</t>
  </si>
  <si>
    <t>LLANOS SECLEN, WILLIAM</t>
  </si>
  <si>
    <t>OFICINA DESCONCENTRADA DE CAJAMARCA</t>
  </si>
  <si>
    <t>358991058062116</t>
  </si>
  <si>
    <t>8951061121408102297</t>
  </si>
  <si>
    <t>LUNA MINCHOLA, LUIS ALBERTO</t>
  </si>
  <si>
    <t>OFICINA DESCONCENTRADA DE TRUJILLO</t>
  </si>
  <si>
    <t>358991057977389</t>
  </si>
  <si>
    <t>8951061121408102479</t>
  </si>
  <si>
    <t>MADIANERO ARQUINIGO, MIGUEL MARTIN</t>
  </si>
  <si>
    <t>358991057965301</t>
  </si>
  <si>
    <t>8951061121408102511</t>
  </si>
  <si>
    <t>MARROQUIN DEZA, JAVIER EDUARDO</t>
  </si>
  <si>
    <t>358991057970327</t>
  </si>
  <si>
    <t>8951061121408105662</t>
  </si>
  <si>
    <t>MARTINEZ MORAN, JUAN CARLOS</t>
  </si>
  <si>
    <t>358991057975417</t>
  </si>
  <si>
    <t>8951061121408104244</t>
  </si>
  <si>
    <t>MASÍAS RAMÍREZ, HÉCTOR ANTONIO</t>
  </si>
  <si>
    <t>OFICINA DESCONCENTRADA DE TUMBES</t>
  </si>
  <si>
    <t>358991057955328</t>
  </si>
  <si>
    <t>8951061121408102487</t>
  </si>
  <si>
    <t>MEJÍA SANDOVAL, DELIA INÉS ROSARIO</t>
  </si>
  <si>
    <t>UNIDAD DE RECURSOS HUMANOS</t>
  </si>
  <si>
    <t>356967051454841</t>
  </si>
  <si>
    <t>8951061121408102230</t>
  </si>
  <si>
    <t>MENDOZA DEL CARPIO, YSABEL ANA MARIA</t>
  </si>
  <si>
    <t>OFICINA DESCONCENTRADA DE AREQUIPA</t>
  </si>
  <si>
    <t>358991057961607</t>
  </si>
  <si>
    <t>8951061121408102362</t>
  </si>
  <si>
    <t>MENDOZA GAMBOA, YOVAN</t>
  </si>
  <si>
    <t>OFICINA DESCONCENTRADA DE CUSCO</t>
  </si>
  <si>
    <t>358991058098979</t>
  </si>
  <si>
    <t>8951061121408102305</t>
  </si>
  <si>
    <t>MEZA CAÑARI, MARÍA CECILIA</t>
  </si>
  <si>
    <t>356967051447381</t>
  </si>
  <si>
    <t>8951061121408102222</t>
  </si>
  <si>
    <t>MIGUEL ARAUJO, MARIANELA</t>
  </si>
  <si>
    <t>OFICINA DESCONCENTRADA DE HUANCAYO</t>
  </si>
  <si>
    <t>358991058088921</t>
  </si>
  <si>
    <t>8951061121408102321</t>
  </si>
  <si>
    <t>MONGE GOMEZ, MILAGROS DEL PILAR</t>
  </si>
  <si>
    <t>OFICINA DE ASESORIA JURIDICA</t>
  </si>
  <si>
    <t>356966050543752</t>
  </si>
  <si>
    <t>8951061121407194824</t>
  </si>
  <si>
    <t>MONTOYA MESTANZA, SEGUNDO</t>
  </si>
  <si>
    <t>OFICINA DE PLANEAMIENTO Y DESARROLLO</t>
  </si>
  <si>
    <t>356966050549601</t>
  </si>
  <si>
    <t>8951061121407194832</t>
  </si>
  <si>
    <t>MOSQUEIRA GONZALES, GINA SOFIA</t>
  </si>
  <si>
    <t>358991057959882</t>
  </si>
  <si>
    <t>8951061121408102586</t>
  </si>
  <si>
    <t>MUNARRIZ INFANTE, FRESSIA MERCEDES</t>
  </si>
  <si>
    <t>SUBDIRECCION DE ASUNTOS ADMINISTRATIVOS ARBITRALES</t>
  </si>
  <si>
    <t>356967051442572</t>
  </si>
  <si>
    <t>8951061121407194956</t>
  </si>
  <si>
    <t>MUR DUEÑAS, MARCELA</t>
  </si>
  <si>
    <t>358991058088145</t>
  </si>
  <si>
    <t>8951061121408102669</t>
  </si>
  <si>
    <t>MURO FALCONI, SOFIA SUSANA</t>
  </si>
  <si>
    <t>358991057975425</t>
  </si>
  <si>
    <t>8951061121408102537</t>
  </si>
  <si>
    <t>NAVARRO VALENZUELA PILAR</t>
  </si>
  <si>
    <t>UNIDAD DE COOPERACION Y ASUNTOS INTERNACIONALES</t>
  </si>
  <si>
    <t>356967051450161</t>
  </si>
  <si>
    <t>8951061121407195151</t>
  </si>
  <si>
    <t>NEIRA RENTERA, GISELA</t>
  </si>
  <si>
    <t>358991057961276</t>
  </si>
  <si>
    <t>8951061121408102578</t>
  </si>
  <si>
    <t>OLGUIN GALARZA, SABINA MILAGROS</t>
  </si>
  <si>
    <t>356967051452100</t>
  </si>
  <si>
    <t>8951061121407195193</t>
  </si>
  <si>
    <t>ORELLANA BATTILANA, ALFREDO</t>
  </si>
  <si>
    <t>OFICINA DE APOYO A LA GESTION INSTITUCIONAL</t>
  </si>
  <si>
    <t>356966050544008</t>
  </si>
  <si>
    <t>8951061121407194840</t>
  </si>
  <si>
    <t>PACCO QUISPE, HENRY</t>
  </si>
  <si>
    <t>UNIDAD DE PLANIFICACION Y PRESUPUESTO</t>
  </si>
  <si>
    <t>358991057959346</t>
  </si>
  <si>
    <t>8951061121408102677</t>
  </si>
  <si>
    <t>PACHECO GUILLEN, SAMUEL</t>
  </si>
  <si>
    <t>356967051442671</t>
  </si>
  <si>
    <t>8951061121407194998</t>
  </si>
  <si>
    <t>PACHECO PINO, JESSICA</t>
  </si>
  <si>
    <t>358991057958058</t>
  </si>
  <si>
    <t>8951061121408102628</t>
  </si>
  <si>
    <t xml:space="preserve">PALOMINO PERALTA, FERNANDO </t>
  </si>
  <si>
    <t>SUBDIRECCION DE INFORMACION REGISTRAL</t>
  </si>
  <si>
    <t>356967051446870</t>
  </si>
  <si>
    <t>8951061121407195086</t>
  </si>
  <si>
    <t>PARICAHUA MACHACA, CLAUDIO</t>
  </si>
  <si>
    <t>358991056874090</t>
  </si>
  <si>
    <t>8951061121408104202</t>
  </si>
  <si>
    <t>PASTOR PAREDES, MILAGRITOS</t>
  </si>
  <si>
    <t>5GB</t>
  </si>
  <si>
    <t>356966050556119</t>
  </si>
  <si>
    <t>8951061121407194717</t>
  </si>
  <si>
    <t>PELLA CRUZADO, GLADYS ELISA</t>
  </si>
  <si>
    <t>358991056901810</t>
  </si>
  <si>
    <t>8951061121408104210</t>
  </si>
  <si>
    <t>PEÑA DAVILA, MARIA DEL CARMEN</t>
  </si>
  <si>
    <t>OFICINA DESCONCENTRADA DE HUANUCO</t>
  </si>
  <si>
    <t>358991058099381</t>
  </si>
  <si>
    <t>8951061121408102339</t>
  </si>
  <si>
    <t>PEREZ PALMA GARRETA, CECILIA</t>
  </si>
  <si>
    <t>OFICINA DE ADMINISTRACION</t>
  </si>
  <si>
    <t>356966050543778</t>
  </si>
  <si>
    <t>8951061121407194857</t>
  </si>
  <si>
    <t>PÉREZ RAMOS, MARY ISABEL</t>
  </si>
  <si>
    <t>OFICINA DESCONCENTRADA DE AYACUCHO</t>
  </si>
  <si>
    <t>358991057964031</t>
  </si>
  <si>
    <t>8951061121408102370</t>
  </si>
  <si>
    <t>PEZO REATEGUI, MARCO ANTONIO</t>
  </si>
  <si>
    <t>OFICINA DESCOCENTRADA DE IQUITOS</t>
  </si>
  <si>
    <t>358991057957191</t>
  </si>
  <si>
    <t>8951061121408102412</t>
  </si>
  <si>
    <t>PONCE VELÁSQUEZ, LUIS</t>
  </si>
  <si>
    <t>OFICINA DESCONCENTRADA DE ABANCAY</t>
  </si>
  <si>
    <t>358991057958744</t>
  </si>
  <si>
    <t>8951061121408102354</t>
  </si>
  <si>
    <t>PRADO GUEVARA, SHEYLLA</t>
  </si>
  <si>
    <t>ARCHIVO CENTRAL</t>
  </si>
  <si>
    <t>358991058098920</t>
  </si>
  <si>
    <t>8951061121408102289</t>
  </si>
  <si>
    <t>QUILCA CONDORI, EDWIN ALEXANDER</t>
  </si>
  <si>
    <t>358991058084169</t>
  </si>
  <si>
    <t>8951061121408105647</t>
  </si>
  <si>
    <t>QUILLAMA TORRES, LUZGARDA</t>
  </si>
  <si>
    <t>DIRECCION DEL RNP</t>
  </si>
  <si>
    <t>356966050544271</t>
  </si>
  <si>
    <t>8951061121407194865</t>
  </si>
  <si>
    <t xml:space="preserve">REÁTEGUI RUIZ ELDREDGE, ISAÍAS </t>
  </si>
  <si>
    <t>356967051443745</t>
  </si>
  <si>
    <t>8951061121407194964</t>
  </si>
  <si>
    <t xml:space="preserve">ROJAS ALCOCER, JOSÉ LUIS </t>
  </si>
  <si>
    <t>356966050547753</t>
  </si>
  <si>
    <t>8951061121407195003</t>
  </si>
  <si>
    <t>ROJAS DELGADO, MAGALI</t>
  </si>
  <si>
    <t>5 GB</t>
  </si>
  <si>
    <t>356967051450013</t>
  </si>
  <si>
    <t>8951061121407194709</t>
  </si>
  <si>
    <t>ROJAS VILLAVICENCIO, MARIA DEL GUADALUPE</t>
  </si>
  <si>
    <t>SARMIENTO OLAECHEA, LUCIO EDWIN</t>
  </si>
  <si>
    <t>356967051443877</t>
  </si>
  <si>
    <t>8951061121407195029</t>
  </si>
  <si>
    <t xml:space="preserve">SIFUENTES HUAMAN, MARIELA </t>
  </si>
  <si>
    <t>356966050544289</t>
  </si>
  <si>
    <t>8951061121407194899</t>
  </si>
  <si>
    <t>SUCA ANCACHI, HELMER</t>
  </si>
  <si>
    <t>DIRECCION DEL SEACE</t>
  </si>
  <si>
    <t>356966050552860</t>
  </si>
  <si>
    <t>8951061121407194907</t>
  </si>
  <si>
    <t>SUCARI APAZA, ANGEL ARTURO</t>
  </si>
  <si>
    <t>OFICINA DESCONCENTRADA DE PUERTO MALDONADO</t>
  </si>
  <si>
    <t>358991057975698</t>
  </si>
  <si>
    <t>8951061121408102446</t>
  </si>
  <si>
    <t xml:space="preserve">TABOADA TIMANA, MARINA </t>
  </si>
  <si>
    <t>356967051271849</t>
  </si>
  <si>
    <t>8951061121408102214</t>
  </si>
  <si>
    <t>TORRES BALAREZO, ANA GUISELLA</t>
  </si>
  <si>
    <t>OFICINA DESCONCENTRADA DE CHICLAYO</t>
  </si>
  <si>
    <t>356500060667028</t>
  </si>
  <si>
    <t>8951064121500676856</t>
  </si>
  <si>
    <t>496-2015-LOG</t>
  </si>
  <si>
    <t>----------</t>
  </si>
  <si>
    <t>6008-0003907</t>
  </si>
  <si>
    <t>TORRES CATERIANO, MARTÍN GUILLERMO</t>
  </si>
  <si>
    <t>356967051450203</t>
  </si>
  <si>
    <t>8951061121407194915</t>
  </si>
  <si>
    <t>TORRES PEREZ, RITA ALINA</t>
  </si>
  <si>
    <t>OFICINA DESCONCENTRADA DE PUCALLPA</t>
  </si>
  <si>
    <t>358991057968156</t>
  </si>
  <si>
    <t>8951061121408102438</t>
  </si>
  <si>
    <t>VARGAS SANCHEZ, SILVANA</t>
  </si>
  <si>
    <t>358991058075944</t>
  </si>
  <si>
    <t>8951061121408102271</t>
  </si>
  <si>
    <t>ALESSANDRA</t>
  </si>
  <si>
    <t>VASQUEZ CHAPARRO, MARLITH</t>
  </si>
  <si>
    <t>358991057973180</t>
  </si>
  <si>
    <t>8951061121408102594</t>
  </si>
  <si>
    <t>VEGA CHUQUIYURI, JHONNY</t>
  </si>
  <si>
    <t>358991057960948</t>
  </si>
  <si>
    <t>8951061121408102685</t>
  </si>
  <si>
    <t>VEGA PALOMINO, ISABEL ROSARIO</t>
  </si>
  <si>
    <t>SUBDIRECCION DE DESARROLLO DE PROYECTOS</t>
  </si>
  <si>
    <t>356967051446417</t>
  </si>
  <si>
    <t>8951061121407195060</t>
  </si>
  <si>
    <t>VELASQUEZ DE LA CRUZ, ANA</t>
  </si>
  <si>
    <t>356967051443711</t>
  </si>
  <si>
    <t>8951061121407194972</t>
  </si>
  <si>
    <t>VERÁSTEGUI PATO, ABELARDO PELAYO</t>
  </si>
  <si>
    <t>OFICINA DESCONCENTRADA DE HUARAZ</t>
  </si>
  <si>
    <t>358991057961805</t>
  </si>
  <si>
    <t>8951061121408102396</t>
  </si>
  <si>
    <t>VERGARA COLLANTES, ROSA GERALDINE</t>
  </si>
  <si>
    <t>356500060665725</t>
  </si>
  <si>
    <t>8951064121500664571</t>
  </si>
  <si>
    <t>ROSA VERGARA</t>
  </si>
  <si>
    <t>274-20158/OA</t>
  </si>
  <si>
    <t>VIGIL CUADROS, HUGO</t>
  </si>
  <si>
    <t>SUBDIRECCION DE FISCALIZACION</t>
  </si>
  <si>
    <t>356967051447886</t>
  </si>
  <si>
    <t>8951061121407195078</t>
  </si>
  <si>
    <t>VILLANUEVA SANDOVAL, VICTOR</t>
  </si>
  <si>
    <t>356966050553538</t>
  </si>
  <si>
    <t>8951061121407194931</t>
  </si>
  <si>
    <t>ZEGARRA CARLEVARINO, RAMSES</t>
  </si>
  <si>
    <t>358991058067867</t>
  </si>
  <si>
    <t>8951061121408102255</t>
  </si>
  <si>
    <t>TOTAL</t>
  </si>
  <si>
    <t>RUC</t>
  </si>
  <si>
    <t>AÑO</t>
  </si>
  <si>
    <t>MES</t>
  </si>
  <si>
    <t>TIPO TELEFONIA</t>
  </si>
  <si>
    <t>PERSONA QUE SE ASIGNA</t>
  </si>
  <si>
    <t>CARGO</t>
  </si>
  <si>
    <t>IMPORTE</t>
  </si>
  <si>
    <t>VC_RUC_ENTIDAD</t>
  </si>
  <si>
    <t>VC_TELEFONIA_ANNO</t>
  </si>
  <si>
    <t>VC_TELEFONIA_MES</t>
  </si>
  <si>
    <t>IN_TELEFONIA_TIPO</t>
  </si>
  <si>
    <t>VC_TELEFONIA_AREA</t>
  </si>
  <si>
    <t>VC_TELEFONIA_ASIGNADO</t>
  </si>
  <si>
    <t>VC_TELEFONIA_CARGO</t>
  </si>
  <si>
    <t>DC_TELEFONIA_IMPORTE</t>
  </si>
  <si>
    <t>MOVIL</t>
  </si>
  <si>
    <t>SETIEMBRE</t>
  </si>
  <si>
    <t>RESPONSABLE O.D.</t>
  </si>
  <si>
    <t>PROFESIONAL UTI</t>
  </si>
  <si>
    <t>PROFESIONAL SECRETARIA TRIBUNAL</t>
  </si>
  <si>
    <t>SUBDIRECTORA DE SUPERVISION</t>
  </si>
  <si>
    <t>ENCARGADO DE SERVICIOS GENERALES</t>
  </si>
  <si>
    <t>JEFE DE LA UCOD</t>
  </si>
  <si>
    <t>JEFA DE LA UNIDAD DE FINANZAS</t>
  </si>
  <si>
    <t>PRESIDENTE DEL TRIBUNAL</t>
  </si>
  <si>
    <t>SUBDIRECTORA DE ATENCION DE DENUNCIAS</t>
  </si>
  <si>
    <t>SUBDIRECTORA DE PLATAFORMA</t>
  </si>
  <si>
    <t>CONDUCTOR</t>
  </si>
  <si>
    <t>SUBDIRECTOR DE PROCESOS ESPECIALES</t>
  </si>
  <si>
    <t>ENCARGADO DE ALMACÉN</t>
  </si>
  <si>
    <t>JEFE DE ESTUDIOS ECONOMICOS</t>
  </si>
  <si>
    <t>NOTIFICADOR ARBITRAJE</t>
  </si>
  <si>
    <t>JEFE DE MEJORA DE PROCESOS</t>
  </si>
  <si>
    <t>JEFE DE LA UTI</t>
  </si>
  <si>
    <t>SUBDIRECTOR DE DESARROLLO DE CAPACIDADES</t>
  </si>
  <si>
    <t>VOCAL</t>
  </si>
  <si>
    <t>COORDINADOR PARLAMENTARIO</t>
  </si>
  <si>
    <t>NOTIFICADOR TRIBUNAL</t>
  </si>
  <si>
    <t>PROFESIONAL UCOD</t>
  </si>
  <si>
    <t>JEFA DE LA UNIDAD DE PRENSA E IMAGEN INSTITUCIONAL</t>
  </si>
  <si>
    <t>PROFESIONAL UNIDAD DE LOGISTICA</t>
  </si>
  <si>
    <t>SUBDIRECTORA DE NORMATIVIDAD</t>
  </si>
  <si>
    <t>SUBDIRECTOR DE PROCESOS ARBITRALES</t>
  </si>
  <si>
    <t>JEFA DE LA UNIDAD DE ATENCION AL USUARIO</t>
  </si>
  <si>
    <t>SUBDIRECTORA DE SUPERVISION Y MONITOREO</t>
  </si>
  <si>
    <t>SUBDIRECTORA DE OPERACIONES REGISTRALES</t>
  </si>
  <si>
    <t>DIRECTOR TECNICO NORMATIVO</t>
  </si>
  <si>
    <t>PROFESIONAL UNIDAD DE PRENSA</t>
  </si>
  <si>
    <t>PROCURADOR</t>
  </si>
  <si>
    <t>JEFA DE LA UNIDAD DE RECURSOS HUMANOS</t>
  </si>
  <si>
    <t>ENCARGADA DE CONTROL PATRIMONIAL</t>
  </si>
  <si>
    <t>JEFA DE ASESORIA JURIDICA</t>
  </si>
  <si>
    <t>JEFE DE PLANEAMIENTO Y DESARROLLO</t>
  </si>
  <si>
    <t>ASISTENTA SOCIAL</t>
  </si>
  <si>
    <t>SUBDIRECTORA DE ASUNTOS ADMINISTRATIVOS ARBITRALES</t>
  </si>
  <si>
    <t>ARQUITECTA</t>
  </si>
  <si>
    <t>SECRETARIA</t>
  </si>
  <si>
    <t>JEFA DE LA UNIDAD DE COOPERACION Y ASUNTOS INTERNACIONALES</t>
  </si>
  <si>
    <t>JEFA DE LA UNIDAD DE LOGISTICA</t>
  </si>
  <si>
    <t>JEFE DE LA OFICINA DE APOYO A LA GESTION INSTITUCIONAL</t>
  </si>
  <si>
    <t>JEFA DE LA UNIDAD DE PLANIFICACION Y PRESUPUESTO</t>
  </si>
  <si>
    <t>PROFESIONAL DE PLANIFICACION Y PRESUPUESTO</t>
  </si>
  <si>
    <t>SECRETARIO DEL TRIBUNAL</t>
  </si>
  <si>
    <t>PROFESIONAL UNIDAD DE FINANZAS</t>
  </si>
  <si>
    <t>SUBDIRECTOR DE INFORMACION REGISTRAL</t>
  </si>
  <si>
    <t>TECNICO DE SERVICIOS GENERALES</t>
  </si>
  <si>
    <t>ENFERMERA</t>
  </si>
  <si>
    <t>JEFA DE LA OFICINA DE ADMINISTRACION</t>
  </si>
  <si>
    <t>ENCARGDA DE ARCHIVO CENTRAL</t>
  </si>
  <si>
    <t>DIRECTORA DEL RNP</t>
  </si>
  <si>
    <t>ASESOR</t>
  </si>
  <si>
    <t>DIRECTOR DE ARBITRAJE</t>
  </si>
  <si>
    <t>PRESIDENTA EJECUTIVA</t>
  </si>
  <si>
    <t>DIRECTOR DEL SEACE</t>
  </si>
  <si>
    <t>SUBDIRECTORA DE DESARROLLO DE PROYECTOS</t>
  </si>
  <si>
    <t>ASESORA</t>
  </si>
  <si>
    <t>SUBDIRECTOR DE FISCALIZACION</t>
  </si>
  <si>
    <t>PROFESIONAL DE CONTROL PATRIMONIAL</t>
  </si>
  <si>
    <t>REPORTE MENSUAL DE TELEFONÍA MÓVIL - SETIEMBRE 2015</t>
  </si>
  <si>
    <t>REPORTE MENSUAL DE TELEFONÍA MÓVIL - JULIO 2015</t>
  </si>
  <si>
    <t xml:space="preserve">CASTRO SAMANIEGO, NANCY </t>
  </si>
  <si>
    <t>356967051443661</t>
  </si>
  <si>
    <t>8951061121407195011</t>
  </si>
  <si>
    <t xml:space="preserve">DÍAS BRINGAS, VÍCTOR </t>
  </si>
  <si>
    <t>8951061121407195128</t>
  </si>
  <si>
    <t>8951061121408102420</t>
  </si>
  <si>
    <t>NEIRA RENTERIA, GISELA</t>
  </si>
  <si>
    <t xml:space="preserve">REVILLA VERGARA, ANA </t>
  </si>
  <si>
    <t>8951061121408102388</t>
  </si>
  <si>
    <t>8951061121408102610</t>
  </si>
  <si>
    <t>REPORTE MENSUAL DE TELEFONÍA MÓVIL - AGOSTO 2015</t>
  </si>
  <si>
    <t>MARIA CECILIA MEZA CAÑARI</t>
  </si>
  <si>
    <t>GISBERT LENNIN BURGA ABANTO</t>
  </si>
  <si>
    <t>JULIO</t>
  </si>
  <si>
    <t>AGOSTO</t>
  </si>
  <si>
    <t>CASTRO SAMANIEGO, NANCY</t>
  </si>
  <si>
    <t>REVILLA VERGARA, ANA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</si>
</sst>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7" formatCode="&quot;S/.&quot;\ #,##0.00;&quot;S/.&quot;\ \-#,##0.00"/>
    <numFmt numFmtId="164" formatCode="_-* #,##0.00\ _p_t_a_-;\-* #,##0.00\ _p_t_a_-;_-* &quot;-&quot;??\ _p_t_a_-;_-@_-"/>
  </numFmts>
  <fonts count="17">
    <font>
      <sz val="10"/>
      <name val="TheSansCorrespondence"/>
    </font>
    <font>
      <sz val="11"/>
      <color theme="1"/>
      <name val="Calibri"/>
      <family val="2"/>
      <scheme val="minor"/>
    </font>
    <font>
      <sz val="11"/>
      <color theme="1"/>
      <name val="Calibri"/>
      <family val="2"/>
      <scheme val="minor"/>
    </font>
    <font>
      <sz val="10"/>
      <name val="TheSansCorrespondence"/>
    </font>
    <font>
      <sz val="9"/>
      <name val="TheSansCorrespondence"/>
    </font>
    <font>
      <b/>
      <sz val="9"/>
      <color indexed="9"/>
      <name val="TheSansCorrespondence"/>
    </font>
    <font>
      <b/>
      <sz val="9"/>
      <name val="TheSansCorrespondence"/>
    </font>
    <font>
      <sz val="10"/>
      <name val="Arial"/>
      <family val="2"/>
    </font>
    <font>
      <b/>
      <u/>
      <sz val="9"/>
      <name val="TheSansCorrespondence"/>
    </font>
    <font>
      <b/>
      <u/>
      <sz val="9"/>
      <color indexed="8"/>
      <name val="TheSansCorrespondence"/>
    </font>
    <font>
      <b/>
      <sz val="9"/>
      <color indexed="10"/>
      <name val="TheSansCorrespondence"/>
    </font>
    <font>
      <b/>
      <sz val="14"/>
      <name val="TheSansCorrespondence"/>
    </font>
    <font>
      <sz val="9"/>
      <color theme="1"/>
      <name val="TheSansCorrespondence"/>
    </font>
    <font>
      <b/>
      <sz val="12"/>
      <name val="TheSansCorrespondence"/>
    </font>
    <font>
      <sz val="12"/>
      <name val="TheSansCorrespondence"/>
    </font>
    <font>
      <b/>
      <sz val="11"/>
      <color theme="1"/>
      <name val="Calibri"/>
      <family val="2"/>
      <scheme val="minor"/>
    </font>
    <font>
      <sz val="10"/>
      <name val="TheSansCorrespondence"/>
      <family val="2"/>
    </font>
  </fonts>
  <fills count="10">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indexed="36"/>
        <bgColor indexed="64"/>
      </patternFill>
    </fill>
    <fill>
      <patternFill patternType="solid">
        <fgColor indexed="46"/>
        <bgColor indexed="64"/>
      </patternFill>
    </fill>
    <fill>
      <patternFill patternType="solid">
        <fgColor indexed="13"/>
        <bgColor indexed="64"/>
      </patternFill>
    </fill>
  </fills>
  <borders count="44">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bottom style="dashed">
        <color indexed="12"/>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s>
  <cellStyleXfs count="7">
    <xf numFmtId="0" fontId="0" fillId="0" borderId="0" applyFill="0" applyBorder="0"/>
    <xf numFmtId="164" fontId="3" fillId="0" borderId="0" applyFont="0" applyFill="0" applyBorder="0" applyAlignment="0" applyProtection="0"/>
    <xf numFmtId="0" fontId="7" fillId="0" borderId="0"/>
    <xf numFmtId="0" fontId="7" fillId="0" borderId="0" applyFill="0" applyBorder="0" applyAlignment="0"/>
    <xf numFmtId="0" fontId="3" fillId="0" borderId="0"/>
    <xf numFmtId="0" fontId="2" fillId="0" borderId="0"/>
    <xf numFmtId="0" fontId="16" fillId="0" borderId="0" applyFill="0" applyBorder="0"/>
  </cellStyleXfs>
  <cellXfs count="182">
    <xf numFmtId="0" fontId="0" fillId="0" borderId="0" xfId="0"/>
    <xf numFmtId="0" fontId="4" fillId="2" borderId="0" xfId="0" applyFont="1" applyFill="1" applyAlignment="1">
      <alignment horizontal="center" vertical="center"/>
    </xf>
    <xf numFmtId="0" fontId="5" fillId="4" borderId="0" xfId="0" applyFont="1" applyFill="1" applyAlignment="1">
      <alignment horizontal="center" vertical="center"/>
    </xf>
    <xf numFmtId="4" fontId="5" fillId="4" borderId="0" xfId="0" applyNumberFormat="1" applyFont="1" applyFill="1" applyAlignment="1">
      <alignment horizontal="center" vertical="center"/>
    </xf>
    <xf numFmtId="0" fontId="6" fillId="5" borderId="0" xfId="0" applyFont="1" applyFill="1" applyBorder="1" applyAlignment="1">
      <alignment horizontal="center" vertical="center"/>
    </xf>
    <xf numFmtId="164" fontId="6" fillId="5" borderId="0" xfId="1" applyFont="1" applyFill="1" applyBorder="1" applyAlignment="1">
      <alignment horizontal="center" vertical="center"/>
    </xf>
    <xf numFmtId="0" fontId="0" fillId="6" borderId="0" xfId="0" applyFill="1" applyBorder="1"/>
    <xf numFmtId="0" fontId="0" fillId="2" borderId="0" xfId="0" applyFill="1"/>
    <xf numFmtId="0" fontId="4" fillId="6" borderId="0" xfId="0" applyFont="1" applyFill="1" applyBorder="1" applyAlignment="1">
      <alignment horizontal="center" vertical="center"/>
    </xf>
    <xf numFmtId="0" fontId="8" fillId="2" borderId="0" xfId="2" applyFont="1" applyFill="1" applyBorder="1" applyAlignment="1">
      <alignment horizontal="center" vertical="center"/>
    </xf>
    <xf numFmtId="0" fontId="9" fillId="0" borderId="1" xfId="2" applyFont="1" applyFill="1" applyBorder="1" applyAlignment="1">
      <alignment horizontal="center" vertical="center"/>
    </xf>
    <xf numFmtId="49" fontId="4" fillId="2" borderId="0" xfId="0" applyNumberFormat="1" applyFont="1" applyFill="1" applyAlignment="1">
      <alignment horizontal="center" vertical="center"/>
    </xf>
    <xf numFmtId="0" fontId="4" fillId="2" borderId="0" xfId="0" applyNumberFormat="1" applyFont="1" applyFill="1" applyAlignment="1">
      <alignment horizontal="center" vertical="center"/>
    </xf>
    <xf numFmtId="0" fontId="4" fillId="4" borderId="0" xfId="0" applyFont="1" applyFill="1" applyBorder="1" applyAlignment="1">
      <alignment horizontal="center" vertical="center"/>
    </xf>
    <xf numFmtId="4" fontId="4" fillId="4" borderId="0" xfId="0" applyNumberFormat="1" applyFont="1" applyFill="1" applyBorder="1" applyAlignment="1">
      <alignment horizontal="center" vertical="center"/>
    </xf>
    <xf numFmtId="0" fontId="10" fillId="2" borderId="2" xfId="3" applyFont="1" applyFill="1" applyBorder="1" applyAlignment="1">
      <alignment horizontal="center" vertical="center"/>
    </xf>
    <xf numFmtId="0" fontId="6" fillId="2" borderId="0" xfId="2" applyFont="1" applyFill="1" applyBorder="1" applyAlignment="1">
      <alignment horizontal="center" vertical="center"/>
    </xf>
    <xf numFmtId="0" fontId="5" fillId="7" borderId="0" xfId="0" applyFont="1" applyFill="1" applyAlignment="1">
      <alignment horizontal="center" vertical="center"/>
    </xf>
    <xf numFmtId="0" fontId="8" fillId="8" borderId="0" xfId="0" applyFont="1" applyFill="1" applyAlignment="1">
      <alignment horizontal="center" vertical="center"/>
    </xf>
    <xf numFmtId="0" fontId="6" fillId="2" borderId="3" xfId="2"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Alignment="1">
      <alignment horizontal="center" vertical="center"/>
    </xf>
    <xf numFmtId="0" fontId="6" fillId="0" borderId="0" xfId="2" applyFont="1" applyFill="1" applyBorder="1" applyAlignment="1">
      <alignment horizontal="center" vertical="center"/>
    </xf>
    <xf numFmtId="49" fontId="4" fillId="0" borderId="0" xfId="0" applyNumberFormat="1" applyFont="1" applyFill="1" applyAlignment="1">
      <alignment horizontal="center" vertical="center"/>
    </xf>
    <xf numFmtId="0" fontId="4" fillId="0" borderId="0" xfId="0" applyNumberFormat="1" applyFont="1" applyFill="1" applyAlignment="1">
      <alignment horizontal="center" vertical="center"/>
    </xf>
    <xf numFmtId="4" fontId="4"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164" fontId="6" fillId="0" borderId="0" xfId="1" applyFont="1" applyFill="1" applyBorder="1" applyAlignment="1">
      <alignment horizontal="center" vertical="center"/>
    </xf>
    <xf numFmtId="0" fontId="0" fillId="0" borderId="0" xfId="0" applyFill="1" applyBorder="1"/>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6" fillId="0" borderId="9" xfId="2" applyFont="1" applyFill="1" applyBorder="1" applyAlignment="1">
      <alignment horizontal="center" vertical="center"/>
    </xf>
    <xf numFmtId="49" fontId="4" fillId="0" borderId="9" xfId="0" applyNumberFormat="1" applyFont="1" applyFill="1" applyBorder="1" applyAlignment="1">
      <alignment horizontal="center" vertical="center"/>
    </xf>
    <xf numFmtId="0" fontId="4" fillId="0" borderId="9" xfId="0" applyNumberFormat="1" applyFont="1" applyFill="1" applyBorder="1" applyAlignment="1">
      <alignment horizontal="center" vertical="center"/>
    </xf>
    <xf numFmtId="4" fontId="4" fillId="0" borderId="10" xfId="0" applyNumberFormat="1" applyFont="1" applyFill="1" applyBorder="1" applyAlignment="1">
      <alignment horizontal="center" vertical="center"/>
    </xf>
    <xf numFmtId="0" fontId="6" fillId="5" borderId="2" xfId="4" applyFont="1" applyFill="1" applyBorder="1" applyAlignment="1">
      <alignment horizontal="center" vertical="center" wrapText="1"/>
    </xf>
    <xf numFmtId="164" fontId="6" fillId="5" borderId="2" xfId="1" applyFont="1" applyFill="1" applyBorder="1" applyAlignment="1">
      <alignment horizontal="center" vertical="center"/>
    </xf>
    <xf numFmtId="0" fontId="6" fillId="5" borderId="11" xfId="4" applyFont="1" applyFill="1" applyBorder="1" applyAlignment="1">
      <alignment horizontal="center" vertical="center" wrapText="1"/>
    </xf>
    <xf numFmtId="0" fontId="6" fillId="0" borderId="15" xfId="0" applyFont="1" applyFill="1" applyBorder="1" applyAlignment="1">
      <alignment horizontal="center" vertical="center"/>
    </xf>
    <xf numFmtId="0" fontId="10" fillId="0" borderId="16" xfId="2" applyFont="1" applyFill="1" applyBorder="1" applyAlignment="1">
      <alignment horizontal="center" vertical="center"/>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8" xfId="0" applyFont="1" applyFill="1" applyBorder="1" applyAlignment="1">
      <alignment horizontal="center" vertical="center"/>
    </xf>
    <xf numFmtId="0" fontId="4" fillId="0" borderId="16" xfId="0" applyFont="1" applyFill="1" applyBorder="1" applyAlignment="1">
      <alignment horizontal="center" vertical="center"/>
    </xf>
    <xf numFmtId="0" fontId="4" fillId="0" borderId="18" xfId="0" quotePrefix="1" applyFont="1" applyFill="1" applyBorder="1" applyAlignment="1">
      <alignment horizontal="center" vertical="center"/>
    </xf>
    <xf numFmtId="49" fontId="4" fillId="0" borderId="16" xfId="0" quotePrefix="1" applyNumberFormat="1" applyFont="1" applyFill="1" applyBorder="1" applyAlignment="1">
      <alignment horizontal="center" vertical="center"/>
    </xf>
    <xf numFmtId="0" fontId="4" fillId="0" borderId="19" xfId="0" applyNumberFormat="1" applyFont="1" applyFill="1" applyBorder="1" applyAlignment="1">
      <alignment horizontal="center" vertical="center"/>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xf>
    <xf numFmtId="0" fontId="4" fillId="0" borderId="19" xfId="0" applyFont="1" applyFill="1" applyBorder="1" applyAlignment="1">
      <alignment horizontal="center" vertical="center"/>
    </xf>
    <xf numFmtId="4" fontId="4" fillId="0" borderId="20" xfId="0" applyNumberFormat="1" applyFont="1" applyFill="1" applyBorder="1" applyAlignment="1">
      <alignment horizontal="center" vertical="center"/>
    </xf>
    <xf numFmtId="0" fontId="6" fillId="0" borderId="21" xfId="0" applyFont="1" applyFill="1" applyBorder="1" applyAlignment="1">
      <alignment horizontal="center" vertical="center"/>
    </xf>
    <xf numFmtId="0" fontId="6" fillId="0" borderId="19" xfId="0" applyFont="1" applyFill="1" applyBorder="1" applyAlignment="1">
      <alignment horizontal="center" vertical="center"/>
    </xf>
    <xf numFmtId="164" fontId="6" fillId="0" borderId="19" xfId="1" applyFont="1" applyFill="1" applyBorder="1" applyAlignment="1">
      <alignment horizontal="center" vertical="center"/>
    </xf>
    <xf numFmtId="0" fontId="6" fillId="0" borderId="18" xfId="0" applyFont="1" applyFill="1" applyBorder="1" applyAlignment="1">
      <alignment horizontal="center" vertical="center"/>
    </xf>
    <xf numFmtId="0" fontId="0" fillId="0" borderId="22" xfId="0" applyFill="1" applyBorder="1"/>
    <xf numFmtId="0" fontId="6" fillId="0" borderId="23" xfId="0" applyFont="1" applyFill="1" applyBorder="1" applyAlignment="1">
      <alignment horizontal="center" vertical="center"/>
    </xf>
    <xf numFmtId="0" fontId="10" fillId="0" borderId="24" xfId="2" applyFont="1" applyFill="1" applyBorder="1" applyAlignment="1">
      <alignment horizontal="center" vertical="center"/>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26"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26" xfId="0" quotePrefix="1" applyFont="1" applyFill="1" applyBorder="1" applyAlignment="1">
      <alignment horizontal="center" vertical="center"/>
    </xf>
    <xf numFmtId="49" fontId="4" fillId="0" borderId="24" xfId="0" quotePrefix="1" applyNumberFormat="1" applyFont="1" applyFill="1" applyBorder="1" applyAlignment="1">
      <alignment horizontal="center" vertical="center"/>
    </xf>
    <xf numFmtId="0" fontId="4" fillId="0" borderId="27" xfId="0" applyNumberFormat="1" applyFont="1" applyFill="1" applyBorder="1" applyAlignment="1">
      <alignment horizontal="center" vertical="center"/>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xf>
    <xf numFmtId="0" fontId="4" fillId="0" borderId="27" xfId="0" applyFont="1" applyFill="1" applyBorder="1" applyAlignment="1">
      <alignment horizontal="center" vertical="center"/>
    </xf>
    <xf numFmtId="4" fontId="4" fillId="0" borderId="28" xfId="0" applyNumberFormat="1" applyFont="1" applyFill="1" applyBorder="1" applyAlignment="1">
      <alignment horizontal="center" vertical="center"/>
    </xf>
    <xf numFmtId="0" fontId="6" fillId="0" borderId="29" xfId="0" applyFont="1" applyFill="1" applyBorder="1" applyAlignment="1">
      <alignment horizontal="center" vertical="center"/>
    </xf>
    <xf numFmtId="0" fontId="6" fillId="0" borderId="27" xfId="0" applyFont="1" applyFill="1" applyBorder="1" applyAlignment="1">
      <alignment horizontal="center" vertical="center"/>
    </xf>
    <xf numFmtId="164" fontId="6" fillId="0" borderId="27" xfId="1" applyFont="1" applyFill="1" applyBorder="1" applyAlignment="1">
      <alignment horizontal="center" vertical="center"/>
    </xf>
    <xf numFmtId="0" fontId="6" fillId="0" borderId="26" xfId="0" applyFont="1" applyFill="1" applyBorder="1" applyAlignment="1">
      <alignment horizontal="center" vertical="center"/>
    </xf>
    <xf numFmtId="0" fontId="4" fillId="0" borderId="27" xfId="0" quotePrefix="1" applyNumberFormat="1" applyFont="1" applyFill="1" applyBorder="1" applyAlignment="1">
      <alignment horizontal="center" vertical="center"/>
    </xf>
    <xf numFmtId="0" fontId="4" fillId="0" borderId="24" xfId="0" quotePrefix="1" applyFont="1" applyFill="1" applyBorder="1" applyAlignment="1">
      <alignment horizontal="center" vertical="center"/>
    </xf>
    <xf numFmtId="49" fontId="4" fillId="0" borderId="24" xfId="0" applyNumberFormat="1" applyFont="1" applyFill="1" applyBorder="1" applyAlignment="1">
      <alignment horizontal="center" vertical="center"/>
    </xf>
    <xf numFmtId="0" fontId="6" fillId="0" borderId="25" xfId="0" applyFont="1" applyFill="1" applyBorder="1" applyAlignment="1">
      <alignment horizontal="center" vertical="center"/>
    </xf>
    <xf numFmtId="0" fontId="6"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12" fillId="0" borderId="26" xfId="0" quotePrefix="1" applyFont="1" applyFill="1" applyBorder="1" applyAlignment="1">
      <alignment horizontal="center" vertical="center"/>
    </xf>
    <xf numFmtId="0" fontId="12" fillId="0" borderId="27" xfId="0" quotePrefix="1" applyNumberFormat="1" applyFont="1" applyFill="1" applyBorder="1" applyAlignment="1">
      <alignment horizontal="center" vertical="center"/>
    </xf>
    <xf numFmtId="0" fontId="6" fillId="0" borderId="24" xfId="0" applyFont="1" applyFill="1" applyBorder="1" applyAlignment="1">
      <alignment horizontal="center" vertical="center"/>
    </xf>
    <xf numFmtId="0" fontId="4" fillId="0" borderId="24" xfId="0" quotePrefix="1" applyNumberFormat="1" applyFont="1" applyFill="1" applyBorder="1" applyAlignment="1">
      <alignment horizontal="center" vertical="center"/>
    </xf>
    <xf numFmtId="0" fontId="4" fillId="0" borderId="27" xfId="0" quotePrefix="1" applyFont="1" applyFill="1" applyBorder="1" applyAlignment="1">
      <alignment horizontal="center" vertical="center"/>
    </xf>
    <xf numFmtId="49" fontId="4" fillId="0" borderId="27" xfId="0" quotePrefix="1" applyNumberFormat="1" applyFont="1" applyFill="1" applyBorder="1" applyAlignment="1">
      <alignment horizontal="center" vertical="center"/>
    </xf>
    <xf numFmtId="49" fontId="4" fillId="0" borderId="26" xfId="0" quotePrefix="1" applyNumberFormat="1" applyFont="1" applyFill="1" applyBorder="1" applyAlignment="1">
      <alignment horizontal="center" vertical="center"/>
    </xf>
    <xf numFmtId="0" fontId="6" fillId="0" borderId="27" xfId="0" quotePrefix="1" applyFont="1" applyFill="1" applyBorder="1" applyAlignment="1">
      <alignment horizontal="center" vertical="center"/>
    </xf>
    <xf numFmtId="14" fontId="6" fillId="0" borderId="26" xfId="0" applyNumberFormat="1" applyFont="1" applyFill="1" applyBorder="1" applyAlignment="1">
      <alignment horizontal="center" vertical="center"/>
    </xf>
    <xf numFmtId="0" fontId="0" fillId="0" borderId="0" xfId="0" applyFill="1"/>
    <xf numFmtId="0" fontId="6" fillId="0" borderId="30" xfId="0" applyFont="1" applyFill="1" applyBorder="1" applyAlignment="1">
      <alignment horizontal="center" vertical="center"/>
    </xf>
    <xf numFmtId="0" fontId="10" fillId="0" borderId="31" xfId="2" applyFont="1" applyFill="1" applyBorder="1" applyAlignment="1">
      <alignment horizontal="center" vertical="center"/>
    </xf>
    <xf numFmtId="0" fontId="4" fillId="0" borderId="32" xfId="0" applyFont="1" applyFill="1" applyBorder="1" applyAlignment="1">
      <alignment horizontal="center" vertical="center" wrapText="1"/>
    </xf>
    <xf numFmtId="0" fontId="4" fillId="0" borderId="33" xfId="0" applyFont="1" applyFill="1" applyBorder="1" applyAlignment="1">
      <alignment horizontal="center" vertical="center" wrapText="1"/>
    </xf>
    <xf numFmtId="0" fontId="4" fillId="0" borderId="33" xfId="0" applyFont="1" applyFill="1" applyBorder="1" applyAlignment="1">
      <alignment horizontal="center" vertical="center"/>
    </xf>
    <xf numFmtId="0" fontId="4" fillId="0" borderId="31" xfId="0" applyFont="1" applyFill="1" applyBorder="1" applyAlignment="1">
      <alignment horizontal="center" vertical="center"/>
    </xf>
    <xf numFmtId="0" fontId="4" fillId="0" borderId="33" xfId="0" quotePrefix="1" applyFont="1" applyFill="1" applyBorder="1" applyAlignment="1">
      <alignment horizontal="center" vertical="center"/>
    </xf>
    <xf numFmtId="49" fontId="4" fillId="0" borderId="31" xfId="0" quotePrefix="1" applyNumberFormat="1" applyFont="1" applyFill="1" applyBorder="1" applyAlignment="1">
      <alignment horizontal="center" vertical="center"/>
    </xf>
    <xf numFmtId="0" fontId="4" fillId="0" borderId="34" xfId="0" applyNumberFormat="1" applyFont="1" applyFill="1" applyBorder="1" applyAlignment="1">
      <alignment horizontal="center" vertical="center"/>
    </xf>
    <xf numFmtId="0" fontId="4" fillId="0" borderId="31" xfId="0" applyFont="1" applyFill="1" applyBorder="1" applyAlignment="1">
      <alignment horizontal="center" vertical="center" wrapText="1"/>
    </xf>
    <xf numFmtId="0" fontId="4" fillId="0" borderId="32" xfId="0" applyFont="1" applyFill="1" applyBorder="1" applyAlignment="1">
      <alignment horizontal="center" vertical="center"/>
    </xf>
    <xf numFmtId="0" fontId="4" fillId="0" borderId="34" xfId="0" applyFont="1" applyFill="1" applyBorder="1" applyAlignment="1">
      <alignment horizontal="center" vertical="center"/>
    </xf>
    <xf numFmtId="4" fontId="4" fillId="0" borderId="35" xfId="0" applyNumberFormat="1" applyFont="1" applyFill="1" applyBorder="1" applyAlignment="1">
      <alignment horizontal="center" vertical="center"/>
    </xf>
    <xf numFmtId="0" fontId="6" fillId="0" borderId="36" xfId="0" applyFont="1" applyFill="1" applyBorder="1" applyAlignment="1">
      <alignment horizontal="center" vertical="center"/>
    </xf>
    <xf numFmtId="0" fontId="6" fillId="0" borderId="34" xfId="0" applyFont="1" applyFill="1" applyBorder="1" applyAlignment="1">
      <alignment horizontal="center" vertical="center"/>
    </xf>
    <xf numFmtId="164" fontId="6" fillId="0" borderId="34" xfId="1" applyFont="1" applyFill="1" applyBorder="1" applyAlignment="1">
      <alignment horizontal="center" vertical="center"/>
    </xf>
    <xf numFmtId="0" fontId="6" fillId="0" borderId="33" xfId="0" applyFont="1" applyFill="1" applyBorder="1" applyAlignment="1">
      <alignment horizontal="center" vertical="center"/>
    </xf>
    <xf numFmtId="0" fontId="14" fillId="6" borderId="4" xfId="0" applyFont="1" applyFill="1" applyBorder="1" applyAlignment="1">
      <alignment horizontal="center" vertical="center"/>
    </xf>
    <xf numFmtId="3" fontId="13" fillId="0" borderId="11" xfId="0" applyNumberFormat="1" applyFont="1" applyFill="1" applyBorder="1" applyAlignment="1">
      <alignment horizontal="center" vertical="center"/>
    </xf>
    <xf numFmtId="0" fontId="13" fillId="0" borderId="37" xfId="0" applyFont="1" applyFill="1" applyBorder="1" applyAlignment="1">
      <alignment horizontal="center" vertical="center"/>
    </xf>
    <xf numFmtId="0" fontId="14" fillId="0" borderId="4" xfId="0" applyFont="1" applyFill="1" applyBorder="1" applyAlignment="1">
      <alignment horizontal="center" vertical="center"/>
    </xf>
    <xf numFmtId="4" fontId="13" fillId="0" borderId="11" xfId="0" applyNumberFormat="1" applyFont="1" applyFill="1" applyBorder="1" applyAlignment="1">
      <alignment horizontal="center" vertical="center"/>
    </xf>
    <xf numFmtId="49" fontId="4" fillId="6" borderId="0" xfId="0" applyNumberFormat="1" applyFont="1" applyFill="1" applyBorder="1" applyAlignment="1">
      <alignment horizontal="center" vertical="center"/>
    </xf>
    <xf numFmtId="0" fontId="4" fillId="6" borderId="0" xfId="0" applyNumberFormat="1" applyFont="1" applyFill="1" applyBorder="1" applyAlignment="1">
      <alignment horizontal="center" vertical="center"/>
    </xf>
    <xf numFmtId="0" fontId="2" fillId="0" borderId="0" xfId="5"/>
    <xf numFmtId="0" fontId="4" fillId="0" borderId="27" xfId="5" applyFont="1" applyFill="1" applyBorder="1" applyAlignment="1">
      <alignment horizontal="center" vertical="center" wrapText="1"/>
    </xf>
    <xf numFmtId="0" fontId="4" fillId="0" borderId="27" xfId="5" applyFont="1" applyFill="1" applyBorder="1" applyAlignment="1">
      <alignment horizontal="center" vertical="center"/>
    </xf>
    <xf numFmtId="0" fontId="15" fillId="0" borderId="0" xfId="5" applyFont="1"/>
    <xf numFmtId="0" fontId="2" fillId="0" borderId="27" xfId="5" quotePrefix="1" applyNumberFormat="1" applyFont="1" applyBorder="1" applyAlignment="1">
      <alignment horizontal="center" vertical="center"/>
    </xf>
    <xf numFmtId="49" fontId="2" fillId="0" borderId="27" xfId="5" applyNumberFormat="1" applyFont="1" applyBorder="1" applyAlignment="1">
      <alignment horizontal="center" vertical="center"/>
    </xf>
    <xf numFmtId="0" fontId="2" fillId="0" borderId="27" xfId="5" applyNumberFormat="1" applyFont="1" applyFill="1" applyBorder="1" applyAlignment="1">
      <alignment horizontal="center" vertical="center" wrapText="1"/>
    </xf>
    <xf numFmtId="7" fontId="2" fillId="0" borderId="27" xfId="5" applyNumberFormat="1" applyFont="1" applyBorder="1" applyAlignment="1">
      <alignment horizontal="center" vertical="center"/>
    </xf>
    <xf numFmtId="0" fontId="2" fillId="0" borderId="0" xfId="5" applyFont="1"/>
    <xf numFmtId="0" fontId="15" fillId="5" borderId="27" xfId="5" applyFont="1" applyFill="1" applyBorder="1" applyAlignment="1">
      <alignment horizontal="center" vertical="center"/>
    </xf>
    <xf numFmtId="0" fontId="15" fillId="5" borderId="27" xfId="5" applyFont="1" applyFill="1" applyBorder="1" applyAlignment="1">
      <alignment horizontal="center" vertical="center" wrapText="1"/>
    </xf>
    <xf numFmtId="0" fontId="15" fillId="9" borderId="38" xfId="5" quotePrefix="1" applyNumberFormat="1" applyFont="1" applyFill="1" applyBorder="1" applyAlignment="1">
      <alignment horizontal="center" vertical="center"/>
    </xf>
    <xf numFmtId="0" fontId="15" fillId="9" borderId="38" xfId="5" applyNumberFormat="1" applyFont="1" applyFill="1" applyBorder="1" applyAlignment="1">
      <alignment horizontal="center" vertical="center"/>
    </xf>
    <xf numFmtId="0" fontId="15" fillId="9" borderId="38" xfId="5" quotePrefix="1" applyNumberFormat="1" applyFont="1" applyFill="1" applyBorder="1" applyAlignment="1">
      <alignment horizontal="center" vertical="center" wrapText="1"/>
    </xf>
    <xf numFmtId="0" fontId="2" fillId="0" borderId="0" xfId="5" applyAlignment="1">
      <alignment horizontal="center" vertical="center"/>
    </xf>
    <xf numFmtId="0" fontId="2" fillId="0" borderId="0" xfId="5" applyAlignment="1">
      <alignment horizontal="center" vertical="center" wrapText="1"/>
    </xf>
    <xf numFmtId="0" fontId="2" fillId="0" borderId="27" xfId="6" applyNumberFormat="1"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37" xfId="4" applyFont="1" applyFill="1" applyBorder="1" applyAlignment="1">
      <alignment horizontal="center" vertical="center" wrapText="1"/>
    </xf>
    <xf numFmtId="164" fontId="6" fillId="5" borderId="37" xfId="1" applyFont="1" applyFill="1" applyBorder="1" applyAlignment="1">
      <alignment horizontal="center" vertical="center"/>
    </xf>
    <xf numFmtId="0" fontId="6" fillId="5" borderId="41" xfId="4" applyFont="1" applyFill="1" applyBorder="1" applyAlignment="1">
      <alignment horizontal="center" vertical="center" wrapText="1"/>
    </xf>
    <xf numFmtId="4" fontId="4" fillId="0" borderId="18" xfId="0" applyNumberFormat="1" applyFont="1" applyFill="1" applyBorder="1" applyAlignment="1">
      <alignment horizontal="center" vertical="center"/>
    </xf>
    <xf numFmtId="0" fontId="6" fillId="0" borderId="16" xfId="0" applyFont="1" applyFill="1" applyBorder="1" applyAlignment="1">
      <alignment horizontal="center" vertical="center"/>
    </xf>
    <xf numFmtId="4" fontId="4" fillId="0" borderId="26" xfId="0" applyNumberFormat="1" applyFont="1" applyFill="1" applyBorder="1" applyAlignment="1">
      <alignment horizontal="center" vertical="center"/>
    </xf>
    <xf numFmtId="0" fontId="6" fillId="0" borderId="31" xfId="0" applyFont="1" applyFill="1" applyBorder="1" applyAlignment="1">
      <alignment horizontal="center" vertical="center"/>
    </xf>
    <xf numFmtId="0" fontId="6" fillId="0" borderId="42" xfId="0" applyFont="1" applyFill="1" applyBorder="1" applyAlignment="1">
      <alignment horizontal="center" vertical="center"/>
    </xf>
    <xf numFmtId="0" fontId="6" fillId="0" borderId="39" xfId="0" applyFont="1" applyFill="1" applyBorder="1" applyAlignment="1">
      <alignment horizontal="center" vertical="center"/>
    </xf>
    <xf numFmtId="164" fontId="6" fillId="0" borderId="39" xfId="1" applyFont="1" applyFill="1" applyBorder="1" applyAlignment="1">
      <alignment horizontal="center" vertical="center"/>
    </xf>
    <xf numFmtId="0" fontId="6" fillId="0" borderId="43" xfId="0" applyFont="1" applyFill="1" applyBorder="1" applyAlignment="1">
      <alignment horizontal="center" vertical="center"/>
    </xf>
    <xf numFmtId="0" fontId="4" fillId="0" borderId="26" xfId="0" quotePrefix="1" applyNumberFormat="1" applyFont="1" applyFill="1" applyBorder="1" applyAlignment="1">
      <alignment horizontal="center" vertical="center"/>
    </xf>
    <xf numFmtId="4" fontId="4" fillId="0" borderId="33" xfId="0" applyNumberFormat="1" applyFont="1" applyFill="1" applyBorder="1" applyAlignment="1">
      <alignment horizontal="center" vertical="center"/>
    </xf>
    <xf numFmtId="0" fontId="14" fillId="0" borderId="37" xfId="0" applyFont="1" applyFill="1" applyBorder="1" applyAlignment="1">
      <alignment horizontal="center" vertical="center"/>
    </xf>
    <xf numFmtId="49" fontId="1" fillId="0" borderId="27" xfId="5" applyNumberFormat="1" applyFont="1" applyBorder="1" applyAlignment="1">
      <alignment horizontal="center" vertical="center"/>
    </xf>
    <xf numFmtId="0" fontId="1" fillId="0" borderId="27" xfId="5" applyNumberFormat="1" applyFont="1" applyFill="1" applyBorder="1" applyAlignment="1">
      <alignment horizontal="center" vertical="center" wrapText="1"/>
    </xf>
    <xf numFmtId="0" fontId="2" fillId="0" borderId="38" xfId="5" quotePrefix="1" applyNumberFormat="1" applyFont="1" applyBorder="1" applyAlignment="1">
      <alignment horizontal="center" vertical="center"/>
    </xf>
    <xf numFmtId="0" fontId="15" fillId="9" borderId="27" xfId="5" quotePrefix="1" applyNumberFormat="1" applyFont="1" applyFill="1" applyBorder="1" applyAlignment="1">
      <alignment horizontal="center" vertical="center"/>
    </xf>
    <xf numFmtId="49" fontId="1" fillId="0" borderId="38" xfId="5" applyNumberFormat="1" applyFont="1" applyBorder="1" applyAlignment="1">
      <alignment horizontal="center" vertical="center"/>
    </xf>
    <xf numFmtId="0" fontId="15" fillId="9" borderId="27" xfId="5" applyNumberFormat="1" applyFont="1" applyFill="1" applyBorder="1" applyAlignment="1">
      <alignment horizontal="center" vertical="center"/>
    </xf>
    <xf numFmtId="0" fontId="4" fillId="0" borderId="38" xfId="5" applyFont="1" applyFill="1" applyBorder="1" applyAlignment="1">
      <alignment horizontal="center" vertical="center" wrapText="1"/>
    </xf>
    <xf numFmtId="0" fontId="2" fillId="0" borderId="38" xfId="5" applyNumberFormat="1" applyFont="1" applyFill="1" applyBorder="1" applyAlignment="1">
      <alignment horizontal="center" vertical="center" wrapText="1"/>
    </xf>
    <xf numFmtId="0" fontId="15" fillId="9" borderId="27" xfId="5" quotePrefix="1" applyNumberFormat="1" applyFont="1" applyFill="1" applyBorder="1" applyAlignment="1">
      <alignment horizontal="center" vertical="center" wrapText="1"/>
    </xf>
    <xf numFmtId="7" fontId="2" fillId="0" borderId="38" xfId="5" applyNumberFormat="1" applyFont="1" applyBorder="1" applyAlignment="1">
      <alignment horizontal="center" vertical="center"/>
    </xf>
    <xf numFmtId="0" fontId="6" fillId="5" borderId="12" xfId="4" applyFont="1" applyFill="1" applyBorder="1" applyAlignment="1">
      <alignment horizontal="center" vertical="center" wrapText="1"/>
    </xf>
    <xf numFmtId="0" fontId="6" fillId="5" borderId="14" xfId="4" applyFont="1" applyFill="1" applyBorder="1" applyAlignment="1">
      <alignment horizontal="center" vertical="center" wrapText="1"/>
    </xf>
    <xf numFmtId="0" fontId="5" fillId="3" borderId="0" xfId="0" applyFont="1" applyFill="1" applyAlignment="1">
      <alignment horizontal="center" vertical="center"/>
    </xf>
    <xf numFmtId="0" fontId="11" fillId="0" borderId="2"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7" xfId="0" applyFont="1" applyFill="1" applyBorder="1" applyAlignment="1">
      <alignment horizontal="center" vertical="center"/>
    </xf>
    <xf numFmtId="49" fontId="6" fillId="5" borderId="11" xfId="4" applyNumberFormat="1" applyFont="1" applyFill="1" applyBorder="1" applyAlignment="1">
      <alignment horizontal="center" vertical="center"/>
    </xf>
    <xf numFmtId="49" fontId="6" fillId="5" borderId="12" xfId="4" applyNumberFormat="1" applyFont="1" applyFill="1" applyBorder="1" applyAlignment="1">
      <alignment horizontal="center" vertical="center"/>
    </xf>
    <xf numFmtId="49" fontId="6" fillId="5" borderId="5" xfId="4" applyNumberFormat="1" applyFont="1" applyFill="1" applyBorder="1" applyAlignment="1">
      <alignment horizontal="center" vertical="center"/>
    </xf>
    <xf numFmtId="49" fontId="6" fillId="5" borderId="13" xfId="4" applyNumberFormat="1" applyFont="1" applyFill="1" applyBorder="1" applyAlignment="1">
      <alignment horizontal="center" vertical="center"/>
    </xf>
    <xf numFmtId="49" fontId="6" fillId="5" borderId="14" xfId="4" applyNumberFormat="1" applyFont="1" applyFill="1" applyBorder="1" applyAlignment="1">
      <alignment horizontal="center" vertical="center"/>
    </xf>
    <xf numFmtId="0" fontId="13" fillId="6" borderId="2"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5" xfId="0" applyFont="1" applyFill="1" applyBorder="1" applyAlignment="1">
      <alignment horizontal="center" vertical="center"/>
    </xf>
    <xf numFmtId="0" fontId="6" fillId="5" borderId="12" xfId="4" applyNumberFormat="1" applyFont="1" applyFill="1" applyBorder="1" applyAlignment="1">
      <alignment horizontal="center" vertical="center"/>
    </xf>
    <xf numFmtId="0" fontId="6" fillId="5" borderId="14" xfId="4" applyNumberFormat="1" applyFont="1" applyFill="1" applyBorder="1" applyAlignment="1">
      <alignment horizontal="center" vertical="center"/>
    </xf>
    <xf numFmtId="4" fontId="6" fillId="5" borderId="12" xfId="4" applyNumberFormat="1" applyFont="1" applyFill="1" applyBorder="1" applyAlignment="1">
      <alignment horizontal="center" vertical="center" wrapText="1"/>
    </xf>
    <xf numFmtId="4" fontId="6" fillId="5" borderId="14" xfId="4" applyNumberFormat="1" applyFont="1" applyFill="1" applyBorder="1" applyAlignment="1">
      <alignment horizontal="center" vertical="center" wrapText="1"/>
    </xf>
    <xf numFmtId="0" fontId="6" fillId="5" borderId="2" xfId="4" applyFont="1" applyFill="1" applyBorder="1" applyAlignment="1">
      <alignment horizontal="center" vertical="center" wrapText="1"/>
    </xf>
    <xf numFmtId="0" fontId="6" fillId="5" borderId="4" xfId="4" applyFont="1" applyFill="1" applyBorder="1" applyAlignment="1">
      <alignment horizontal="center" vertical="center" wrapText="1"/>
    </xf>
    <xf numFmtId="0" fontId="6" fillId="5" borderId="5" xfId="4" applyFont="1" applyFill="1" applyBorder="1" applyAlignment="1">
      <alignment horizontal="center" vertical="center" wrapText="1"/>
    </xf>
    <xf numFmtId="0" fontId="13" fillId="6" borderId="8" xfId="0" applyFont="1" applyFill="1" applyBorder="1" applyAlignment="1">
      <alignment horizontal="center" vertical="center"/>
    </xf>
    <xf numFmtId="0" fontId="2" fillId="9" borderId="39" xfId="5" applyFill="1" applyBorder="1" applyAlignment="1">
      <alignment horizontal="center" vertical="center"/>
    </xf>
  </cellXfs>
  <cellStyles count="7">
    <cellStyle name="Millares" xfId="1" builtinId="3"/>
    <cellStyle name="Normal" xfId="0" builtinId="0"/>
    <cellStyle name="Normal 2" xfId="5"/>
    <cellStyle name="Normal 2 2" xfId="6"/>
    <cellStyle name="Normal_Formato final payback" xfId="4"/>
    <cellStyle name="Normal_Formato unico de solicitudes" xfId="3"/>
    <cellStyle name="Normal_Formato unico de transaccion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Q439"/>
  <sheetViews>
    <sheetView topLeftCell="E7" zoomScale="90" zoomScaleNormal="90" workbookViewId="0">
      <pane ySplit="8" topLeftCell="A15" activePane="bottomLeft" state="frozen"/>
      <selection activeCell="H7" sqref="H7"/>
      <selection pane="bottomLeft" activeCell="A11" sqref="A11:Q11"/>
    </sheetView>
  </sheetViews>
  <sheetFormatPr baseColWidth="10" defaultRowHeight="12.75"/>
  <cols>
    <col min="1" max="1" width="5.28515625" style="1" bestFit="1" customWidth="1"/>
    <col min="2" max="2" width="13.28515625" style="1" hidden="1" customWidth="1"/>
    <col min="3" max="3" width="40.85546875" style="1" bestFit="1" customWidth="1"/>
    <col min="4" max="4" width="47.42578125" style="1" bestFit="1" customWidth="1"/>
    <col min="5" max="5" width="19.140625" style="8" customWidth="1"/>
    <col min="6" max="6" width="11" style="1" customWidth="1"/>
    <col min="7" max="7" width="20.140625" style="11" bestFit="1" customWidth="1"/>
    <col min="8" max="8" width="27.140625" style="11" customWidth="1"/>
    <col min="9" max="9" width="27.140625" style="12" customWidth="1"/>
    <col min="10" max="10" width="32" style="12" customWidth="1"/>
    <col min="11" max="11" width="10" style="1" bestFit="1" customWidth="1"/>
    <col min="12" max="12" width="45.42578125" style="1" customWidth="1"/>
    <col min="13" max="13" width="12" style="1" customWidth="1"/>
    <col min="14" max="14" width="12.42578125" style="8" customWidth="1"/>
    <col min="15" max="16" width="12.42578125" style="13" customWidth="1"/>
    <col min="17" max="17" width="12.42578125" style="14" customWidth="1"/>
    <col min="18" max="19" width="26.7109375" style="4" customWidth="1"/>
    <col min="20" max="21" width="20.42578125" style="4" customWidth="1"/>
    <col min="22" max="22" width="11.7109375" style="5" customWidth="1"/>
    <col min="23" max="23" width="11.42578125" style="4" customWidth="1"/>
    <col min="24" max="69" width="11.42578125" style="6"/>
    <col min="70" max="256" width="11.42578125" style="7"/>
    <col min="257" max="257" width="5.28515625" style="7" bestFit="1" customWidth="1"/>
    <col min="258" max="258" width="0" style="7" hidden="1" customWidth="1"/>
    <col min="259" max="259" width="40.85546875" style="7" bestFit="1" customWidth="1"/>
    <col min="260" max="260" width="47.42578125" style="7" bestFit="1" customWidth="1"/>
    <col min="261" max="261" width="19.140625" style="7" customWidth="1"/>
    <col min="262" max="262" width="11" style="7" customWidth="1"/>
    <col min="263" max="263" width="20.140625" style="7" bestFit="1" customWidth="1"/>
    <col min="264" max="265" width="27.140625" style="7" customWidth="1"/>
    <col min="266" max="266" width="32" style="7" customWidth="1"/>
    <col min="267" max="267" width="10" style="7" bestFit="1" customWidth="1"/>
    <col min="268" max="268" width="45.42578125" style="7" customWidth="1"/>
    <col min="269" max="269" width="12" style="7" customWidth="1"/>
    <col min="270" max="273" width="12.42578125" style="7" customWidth="1"/>
    <col min="274" max="275" width="26.7109375" style="7" customWidth="1"/>
    <col min="276" max="277" width="20.42578125" style="7" customWidth="1"/>
    <col min="278" max="278" width="11.7109375" style="7" customWidth="1"/>
    <col min="279" max="279" width="11.42578125" style="7" customWidth="1"/>
    <col min="280" max="512" width="11.42578125" style="7"/>
    <col min="513" max="513" width="5.28515625" style="7" bestFit="1" customWidth="1"/>
    <col min="514" max="514" width="0" style="7" hidden="1" customWidth="1"/>
    <col min="515" max="515" width="40.85546875" style="7" bestFit="1" customWidth="1"/>
    <col min="516" max="516" width="47.42578125" style="7" bestFit="1" customWidth="1"/>
    <col min="517" max="517" width="19.140625" style="7" customWidth="1"/>
    <col min="518" max="518" width="11" style="7" customWidth="1"/>
    <col min="519" max="519" width="20.140625" style="7" bestFit="1" customWidth="1"/>
    <col min="520" max="521" width="27.140625" style="7" customWidth="1"/>
    <col min="522" max="522" width="32" style="7" customWidth="1"/>
    <col min="523" max="523" width="10" style="7" bestFit="1" customWidth="1"/>
    <col min="524" max="524" width="45.42578125" style="7" customWidth="1"/>
    <col min="525" max="525" width="12" style="7" customWidth="1"/>
    <col min="526" max="529" width="12.42578125" style="7" customWidth="1"/>
    <col min="530" max="531" width="26.7109375" style="7" customWidth="1"/>
    <col min="532" max="533" width="20.42578125" style="7" customWidth="1"/>
    <col min="534" max="534" width="11.7109375" style="7" customWidth="1"/>
    <col min="535" max="535" width="11.42578125" style="7" customWidth="1"/>
    <col min="536" max="768" width="11.42578125" style="7"/>
    <col min="769" max="769" width="5.28515625" style="7" bestFit="1" customWidth="1"/>
    <col min="770" max="770" width="0" style="7" hidden="1" customWidth="1"/>
    <col min="771" max="771" width="40.85546875" style="7" bestFit="1" customWidth="1"/>
    <col min="772" max="772" width="47.42578125" style="7" bestFit="1" customWidth="1"/>
    <col min="773" max="773" width="19.140625" style="7" customWidth="1"/>
    <col min="774" max="774" width="11" style="7" customWidth="1"/>
    <col min="775" max="775" width="20.140625" style="7" bestFit="1" customWidth="1"/>
    <col min="776" max="777" width="27.140625" style="7" customWidth="1"/>
    <col min="778" max="778" width="32" style="7" customWidth="1"/>
    <col min="779" max="779" width="10" style="7" bestFit="1" customWidth="1"/>
    <col min="780" max="780" width="45.42578125" style="7" customWidth="1"/>
    <col min="781" max="781" width="12" style="7" customWidth="1"/>
    <col min="782" max="785" width="12.42578125" style="7" customWidth="1"/>
    <col min="786" max="787" width="26.7109375" style="7" customWidth="1"/>
    <col min="788" max="789" width="20.42578125" style="7" customWidth="1"/>
    <col min="790" max="790" width="11.7109375" style="7" customWidth="1"/>
    <col min="791" max="791" width="11.42578125" style="7" customWidth="1"/>
    <col min="792" max="1024" width="11.42578125" style="7"/>
    <col min="1025" max="1025" width="5.28515625" style="7" bestFit="1" customWidth="1"/>
    <col min="1026" max="1026" width="0" style="7" hidden="1" customWidth="1"/>
    <col min="1027" max="1027" width="40.85546875" style="7" bestFit="1" customWidth="1"/>
    <col min="1028" max="1028" width="47.42578125" style="7" bestFit="1" customWidth="1"/>
    <col min="1029" max="1029" width="19.140625" style="7" customWidth="1"/>
    <col min="1030" max="1030" width="11" style="7" customWidth="1"/>
    <col min="1031" max="1031" width="20.140625" style="7" bestFit="1" customWidth="1"/>
    <col min="1032" max="1033" width="27.140625" style="7" customWidth="1"/>
    <col min="1034" max="1034" width="32" style="7" customWidth="1"/>
    <col min="1035" max="1035" width="10" style="7" bestFit="1" customWidth="1"/>
    <col min="1036" max="1036" width="45.42578125" style="7" customWidth="1"/>
    <col min="1037" max="1037" width="12" style="7" customWidth="1"/>
    <col min="1038" max="1041" width="12.42578125" style="7" customWidth="1"/>
    <col min="1042" max="1043" width="26.7109375" style="7" customWidth="1"/>
    <col min="1044" max="1045" width="20.42578125" style="7" customWidth="1"/>
    <col min="1046" max="1046" width="11.7109375" style="7" customWidth="1"/>
    <col min="1047" max="1047" width="11.42578125" style="7" customWidth="1"/>
    <col min="1048" max="1280" width="11.42578125" style="7"/>
    <col min="1281" max="1281" width="5.28515625" style="7" bestFit="1" customWidth="1"/>
    <col min="1282" max="1282" width="0" style="7" hidden="1" customWidth="1"/>
    <col min="1283" max="1283" width="40.85546875" style="7" bestFit="1" customWidth="1"/>
    <col min="1284" max="1284" width="47.42578125" style="7" bestFit="1" customWidth="1"/>
    <col min="1285" max="1285" width="19.140625" style="7" customWidth="1"/>
    <col min="1286" max="1286" width="11" style="7" customWidth="1"/>
    <col min="1287" max="1287" width="20.140625" style="7" bestFit="1" customWidth="1"/>
    <col min="1288" max="1289" width="27.140625" style="7" customWidth="1"/>
    <col min="1290" max="1290" width="32" style="7" customWidth="1"/>
    <col min="1291" max="1291" width="10" style="7" bestFit="1" customWidth="1"/>
    <col min="1292" max="1292" width="45.42578125" style="7" customWidth="1"/>
    <col min="1293" max="1293" width="12" style="7" customWidth="1"/>
    <col min="1294" max="1297" width="12.42578125" style="7" customWidth="1"/>
    <col min="1298" max="1299" width="26.7109375" style="7" customWidth="1"/>
    <col min="1300" max="1301" width="20.42578125" style="7" customWidth="1"/>
    <col min="1302" max="1302" width="11.7109375" style="7" customWidth="1"/>
    <col min="1303" max="1303" width="11.42578125" style="7" customWidth="1"/>
    <col min="1304" max="1536" width="11.42578125" style="7"/>
    <col min="1537" max="1537" width="5.28515625" style="7" bestFit="1" customWidth="1"/>
    <col min="1538" max="1538" width="0" style="7" hidden="1" customWidth="1"/>
    <col min="1539" max="1539" width="40.85546875" style="7" bestFit="1" customWidth="1"/>
    <col min="1540" max="1540" width="47.42578125" style="7" bestFit="1" customWidth="1"/>
    <col min="1541" max="1541" width="19.140625" style="7" customWidth="1"/>
    <col min="1542" max="1542" width="11" style="7" customWidth="1"/>
    <col min="1543" max="1543" width="20.140625" style="7" bestFit="1" customWidth="1"/>
    <col min="1544" max="1545" width="27.140625" style="7" customWidth="1"/>
    <col min="1546" max="1546" width="32" style="7" customWidth="1"/>
    <col min="1547" max="1547" width="10" style="7" bestFit="1" customWidth="1"/>
    <col min="1548" max="1548" width="45.42578125" style="7" customWidth="1"/>
    <col min="1549" max="1549" width="12" style="7" customWidth="1"/>
    <col min="1550" max="1553" width="12.42578125" style="7" customWidth="1"/>
    <col min="1554" max="1555" width="26.7109375" style="7" customWidth="1"/>
    <col min="1556" max="1557" width="20.42578125" style="7" customWidth="1"/>
    <col min="1558" max="1558" width="11.7109375" style="7" customWidth="1"/>
    <col min="1559" max="1559" width="11.42578125" style="7" customWidth="1"/>
    <col min="1560" max="1792" width="11.42578125" style="7"/>
    <col min="1793" max="1793" width="5.28515625" style="7" bestFit="1" customWidth="1"/>
    <col min="1794" max="1794" width="0" style="7" hidden="1" customWidth="1"/>
    <col min="1795" max="1795" width="40.85546875" style="7" bestFit="1" customWidth="1"/>
    <col min="1796" max="1796" width="47.42578125" style="7" bestFit="1" customWidth="1"/>
    <col min="1797" max="1797" width="19.140625" style="7" customWidth="1"/>
    <col min="1798" max="1798" width="11" style="7" customWidth="1"/>
    <col min="1799" max="1799" width="20.140625" style="7" bestFit="1" customWidth="1"/>
    <col min="1800" max="1801" width="27.140625" style="7" customWidth="1"/>
    <col min="1802" max="1802" width="32" style="7" customWidth="1"/>
    <col min="1803" max="1803" width="10" style="7" bestFit="1" customWidth="1"/>
    <col min="1804" max="1804" width="45.42578125" style="7" customWidth="1"/>
    <col min="1805" max="1805" width="12" style="7" customWidth="1"/>
    <col min="1806" max="1809" width="12.42578125" style="7" customWidth="1"/>
    <col min="1810" max="1811" width="26.7109375" style="7" customWidth="1"/>
    <col min="1812" max="1813" width="20.42578125" style="7" customWidth="1"/>
    <col min="1814" max="1814" width="11.7109375" style="7" customWidth="1"/>
    <col min="1815" max="1815" width="11.42578125" style="7" customWidth="1"/>
    <col min="1816" max="2048" width="11.42578125" style="7"/>
    <col min="2049" max="2049" width="5.28515625" style="7" bestFit="1" customWidth="1"/>
    <col min="2050" max="2050" width="0" style="7" hidden="1" customWidth="1"/>
    <col min="2051" max="2051" width="40.85546875" style="7" bestFit="1" customWidth="1"/>
    <col min="2052" max="2052" width="47.42578125" style="7" bestFit="1" customWidth="1"/>
    <col min="2053" max="2053" width="19.140625" style="7" customWidth="1"/>
    <col min="2054" max="2054" width="11" style="7" customWidth="1"/>
    <col min="2055" max="2055" width="20.140625" style="7" bestFit="1" customWidth="1"/>
    <col min="2056" max="2057" width="27.140625" style="7" customWidth="1"/>
    <col min="2058" max="2058" width="32" style="7" customWidth="1"/>
    <col min="2059" max="2059" width="10" style="7" bestFit="1" customWidth="1"/>
    <col min="2060" max="2060" width="45.42578125" style="7" customWidth="1"/>
    <col min="2061" max="2061" width="12" style="7" customWidth="1"/>
    <col min="2062" max="2065" width="12.42578125" style="7" customWidth="1"/>
    <col min="2066" max="2067" width="26.7109375" style="7" customWidth="1"/>
    <col min="2068" max="2069" width="20.42578125" style="7" customWidth="1"/>
    <col min="2070" max="2070" width="11.7109375" style="7" customWidth="1"/>
    <col min="2071" max="2071" width="11.42578125" style="7" customWidth="1"/>
    <col min="2072" max="2304" width="11.42578125" style="7"/>
    <col min="2305" max="2305" width="5.28515625" style="7" bestFit="1" customWidth="1"/>
    <col min="2306" max="2306" width="0" style="7" hidden="1" customWidth="1"/>
    <col min="2307" max="2307" width="40.85546875" style="7" bestFit="1" customWidth="1"/>
    <col min="2308" max="2308" width="47.42578125" style="7" bestFit="1" customWidth="1"/>
    <col min="2309" max="2309" width="19.140625" style="7" customWidth="1"/>
    <col min="2310" max="2310" width="11" style="7" customWidth="1"/>
    <col min="2311" max="2311" width="20.140625" style="7" bestFit="1" customWidth="1"/>
    <col min="2312" max="2313" width="27.140625" style="7" customWidth="1"/>
    <col min="2314" max="2314" width="32" style="7" customWidth="1"/>
    <col min="2315" max="2315" width="10" style="7" bestFit="1" customWidth="1"/>
    <col min="2316" max="2316" width="45.42578125" style="7" customWidth="1"/>
    <col min="2317" max="2317" width="12" style="7" customWidth="1"/>
    <col min="2318" max="2321" width="12.42578125" style="7" customWidth="1"/>
    <col min="2322" max="2323" width="26.7109375" style="7" customWidth="1"/>
    <col min="2324" max="2325" width="20.42578125" style="7" customWidth="1"/>
    <col min="2326" max="2326" width="11.7109375" style="7" customWidth="1"/>
    <col min="2327" max="2327" width="11.42578125" style="7" customWidth="1"/>
    <col min="2328" max="2560" width="11.42578125" style="7"/>
    <col min="2561" max="2561" width="5.28515625" style="7" bestFit="1" customWidth="1"/>
    <col min="2562" max="2562" width="0" style="7" hidden="1" customWidth="1"/>
    <col min="2563" max="2563" width="40.85546875" style="7" bestFit="1" customWidth="1"/>
    <col min="2564" max="2564" width="47.42578125" style="7" bestFit="1" customWidth="1"/>
    <col min="2565" max="2565" width="19.140625" style="7" customWidth="1"/>
    <col min="2566" max="2566" width="11" style="7" customWidth="1"/>
    <col min="2567" max="2567" width="20.140625" style="7" bestFit="1" customWidth="1"/>
    <col min="2568" max="2569" width="27.140625" style="7" customWidth="1"/>
    <col min="2570" max="2570" width="32" style="7" customWidth="1"/>
    <col min="2571" max="2571" width="10" style="7" bestFit="1" customWidth="1"/>
    <col min="2572" max="2572" width="45.42578125" style="7" customWidth="1"/>
    <col min="2573" max="2573" width="12" style="7" customWidth="1"/>
    <col min="2574" max="2577" width="12.42578125" style="7" customWidth="1"/>
    <col min="2578" max="2579" width="26.7109375" style="7" customWidth="1"/>
    <col min="2580" max="2581" width="20.42578125" style="7" customWidth="1"/>
    <col min="2582" max="2582" width="11.7109375" style="7" customWidth="1"/>
    <col min="2583" max="2583" width="11.42578125" style="7" customWidth="1"/>
    <col min="2584" max="2816" width="11.42578125" style="7"/>
    <col min="2817" max="2817" width="5.28515625" style="7" bestFit="1" customWidth="1"/>
    <col min="2818" max="2818" width="0" style="7" hidden="1" customWidth="1"/>
    <col min="2819" max="2819" width="40.85546875" style="7" bestFit="1" customWidth="1"/>
    <col min="2820" max="2820" width="47.42578125" style="7" bestFit="1" customWidth="1"/>
    <col min="2821" max="2821" width="19.140625" style="7" customWidth="1"/>
    <col min="2822" max="2822" width="11" style="7" customWidth="1"/>
    <col min="2823" max="2823" width="20.140625" style="7" bestFit="1" customWidth="1"/>
    <col min="2824" max="2825" width="27.140625" style="7" customWidth="1"/>
    <col min="2826" max="2826" width="32" style="7" customWidth="1"/>
    <col min="2827" max="2827" width="10" style="7" bestFit="1" customWidth="1"/>
    <col min="2828" max="2828" width="45.42578125" style="7" customWidth="1"/>
    <col min="2829" max="2829" width="12" style="7" customWidth="1"/>
    <col min="2830" max="2833" width="12.42578125" style="7" customWidth="1"/>
    <col min="2834" max="2835" width="26.7109375" style="7" customWidth="1"/>
    <col min="2836" max="2837" width="20.42578125" style="7" customWidth="1"/>
    <col min="2838" max="2838" width="11.7109375" style="7" customWidth="1"/>
    <col min="2839" max="2839" width="11.42578125" style="7" customWidth="1"/>
    <col min="2840" max="3072" width="11.42578125" style="7"/>
    <col min="3073" max="3073" width="5.28515625" style="7" bestFit="1" customWidth="1"/>
    <col min="3074" max="3074" width="0" style="7" hidden="1" customWidth="1"/>
    <col min="3075" max="3075" width="40.85546875" style="7" bestFit="1" customWidth="1"/>
    <col min="3076" max="3076" width="47.42578125" style="7" bestFit="1" customWidth="1"/>
    <col min="3077" max="3077" width="19.140625" style="7" customWidth="1"/>
    <col min="3078" max="3078" width="11" style="7" customWidth="1"/>
    <col min="3079" max="3079" width="20.140625" style="7" bestFit="1" customWidth="1"/>
    <col min="3080" max="3081" width="27.140625" style="7" customWidth="1"/>
    <col min="3082" max="3082" width="32" style="7" customWidth="1"/>
    <col min="3083" max="3083" width="10" style="7" bestFit="1" customWidth="1"/>
    <col min="3084" max="3084" width="45.42578125" style="7" customWidth="1"/>
    <col min="3085" max="3085" width="12" style="7" customWidth="1"/>
    <col min="3086" max="3089" width="12.42578125" style="7" customWidth="1"/>
    <col min="3090" max="3091" width="26.7109375" style="7" customWidth="1"/>
    <col min="3092" max="3093" width="20.42578125" style="7" customWidth="1"/>
    <col min="3094" max="3094" width="11.7109375" style="7" customWidth="1"/>
    <col min="3095" max="3095" width="11.42578125" style="7" customWidth="1"/>
    <col min="3096" max="3328" width="11.42578125" style="7"/>
    <col min="3329" max="3329" width="5.28515625" style="7" bestFit="1" customWidth="1"/>
    <col min="3330" max="3330" width="0" style="7" hidden="1" customWidth="1"/>
    <col min="3331" max="3331" width="40.85546875" style="7" bestFit="1" customWidth="1"/>
    <col min="3332" max="3332" width="47.42578125" style="7" bestFit="1" customWidth="1"/>
    <col min="3333" max="3333" width="19.140625" style="7" customWidth="1"/>
    <col min="3334" max="3334" width="11" style="7" customWidth="1"/>
    <col min="3335" max="3335" width="20.140625" style="7" bestFit="1" customWidth="1"/>
    <col min="3336" max="3337" width="27.140625" style="7" customWidth="1"/>
    <col min="3338" max="3338" width="32" style="7" customWidth="1"/>
    <col min="3339" max="3339" width="10" style="7" bestFit="1" customWidth="1"/>
    <col min="3340" max="3340" width="45.42578125" style="7" customWidth="1"/>
    <col min="3341" max="3341" width="12" style="7" customWidth="1"/>
    <col min="3342" max="3345" width="12.42578125" style="7" customWidth="1"/>
    <col min="3346" max="3347" width="26.7109375" style="7" customWidth="1"/>
    <col min="3348" max="3349" width="20.42578125" style="7" customWidth="1"/>
    <col min="3350" max="3350" width="11.7109375" style="7" customWidth="1"/>
    <col min="3351" max="3351" width="11.42578125" style="7" customWidth="1"/>
    <col min="3352" max="3584" width="11.42578125" style="7"/>
    <col min="3585" max="3585" width="5.28515625" style="7" bestFit="1" customWidth="1"/>
    <col min="3586" max="3586" width="0" style="7" hidden="1" customWidth="1"/>
    <col min="3587" max="3587" width="40.85546875" style="7" bestFit="1" customWidth="1"/>
    <col min="3588" max="3588" width="47.42578125" style="7" bestFit="1" customWidth="1"/>
    <col min="3589" max="3589" width="19.140625" style="7" customWidth="1"/>
    <col min="3590" max="3590" width="11" style="7" customWidth="1"/>
    <col min="3591" max="3591" width="20.140625" style="7" bestFit="1" customWidth="1"/>
    <col min="3592" max="3593" width="27.140625" style="7" customWidth="1"/>
    <col min="3594" max="3594" width="32" style="7" customWidth="1"/>
    <col min="3595" max="3595" width="10" style="7" bestFit="1" customWidth="1"/>
    <col min="3596" max="3596" width="45.42578125" style="7" customWidth="1"/>
    <col min="3597" max="3597" width="12" style="7" customWidth="1"/>
    <col min="3598" max="3601" width="12.42578125" style="7" customWidth="1"/>
    <col min="3602" max="3603" width="26.7109375" style="7" customWidth="1"/>
    <col min="3604" max="3605" width="20.42578125" style="7" customWidth="1"/>
    <col min="3606" max="3606" width="11.7109375" style="7" customWidth="1"/>
    <col min="3607" max="3607" width="11.42578125" style="7" customWidth="1"/>
    <col min="3608" max="3840" width="11.42578125" style="7"/>
    <col min="3841" max="3841" width="5.28515625" style="7" bestFit="1" customWidth="1"/>
    <col min="3842" max="3842" width="0" style="7" hidden="1" customWidth="1"/>
    <col min="3843" max="3843" width="40.85546875" style="7" bestFit="1" customWidth="1"/>
    <col min="3844" max="3844" width="47.42578125" style="7" bestFit="1" customWidth="1"/>
    <col min="3845" max="3845" width="19.140625" style="7" customWidth="1"/>
    <col min="3846" max="3846" width="11" style="7" customWidth="1"/>
    <col min="3847" max="3847" width="20.140625" style="7" bestFit="1" customWidth="1"/>
    <col min="3848" max="3849" width="27.140625" style="7" customWidth="1"/>
    <col min="3850" max="3850" width="32" style="7" customWidth="1"/>
    <col min="3851" max="3851" width="10" style="7" bestFit="1" customWidth="1"/>
    <col min="3852" max="3852" width="45.42578125" style="7" customWidth="1"/>
    <col min="3853" max="3853" width="12" style="7" customWidth="1"/>
    <col min="3854" max="3857" width="12.42578125" style="7" customWidth="1"/>
    <col min="3858" max="3859" width="26.7109375" style="7" customWidth="1"/>
    <col min="3860" max="3861" width="20.42578125" style="7" customWidth="1"/>
    <col min="3862" max="3862" width="11.7109375" style="7" customWidth="1"/>
    <col min="3863" max="3863" width="11.42578125" style="7" customWidth="1"/>
    <col min="3864" max="4096" width="11.42578125" style="7"/>
    <col min="4097" max="4097" width="5.28515625" style="7" bestFit="1" customWidth="1"/>
    <col min="4098" max="4098" width="0" style="7" hidden="1" customWidth="1"/>
    <col min="4099" max="4099" width="40.85546875" style="7" bestFit="1" customWidth="1"/>
    <col min="4100" max="4100" width="47.42578125" style="7" bestFit="1" customWidth="1"/>
    <col min="4101" max="4101" width="19.140625" style="7" customWidth="1"/>
    <col min="4102" max="4102" width="11" style="7" customWidth="1"/>
    <col min="4103" max="4103" width="20.140625" style="7" bestFit="1" customWidth="1"/>
    <col min="4104" max="4105" width="27.140625" style="7" customWidth="1"/>
    <col min="4106" max="4106" width="32" style="7" customWidth="1"/>
    <col min="4107" max="4107" width="10" style="7" bestFit="1" customWidth="1"/>
    <col min="4108" max="4108" width="45.42578125" style="7" customWidth="1"/>
    <col min="4109" max="4109" width="12" style="7" customWidth="1"/>
    <col min="4110" max="4113" width="12.42578125" style="7" customWidth="1"/>
    <col min="4114" max="4115" width="26.7109375" style="7" customWidth="1"/>
    <col min="4116" max="4117" width="20.42578125" style="7" customWidth="1"/>
    <col min="4118" max="4118" width="11.7109375" style="7" customWidth="1"/>
    <col min="4119" max="4119" width="11.42578125" style="7" customWidth="1"/>
    <col min="4120" max="4352" width="11.42578125" style="7"/>
    <col min="4353" max="4353" width="5.28515625" style="7" bestFit="1" customWidth="1"/>
    <col min="4354" max="4354" width="0" style="7" hidden="1" customWidth="1"/>
    <col min="4355" max="4355" width="40.85546875" style="7" bestFit="1" customWidth="1"/>
    <col min="4356" max="4356" width="47.42578125" style="7" bestFit="1" customWidth="1"/>
    <col min="4357" max="4357" width="19.140625" style="7" customWidth="1"/>
    <col min="4358" max="4358" width="11" style="7" customWidth="1"/>
    <col min="4359" max="4359" width="20.140625" style="7" bestFit="1" customWidth="1"/>
    <col min="4360" max="4361" width="27.140625" style="7" customWidth="1"/>
    <col min="4362" max="4362" width="32" style="7" customWidth="1"/>
    <col min="4363" max="4363" width="10" style="7" bestFit="1" customWidth="1"/>
    <col min="4364" max="4364" width="45.42578125" style="7" customWidth="1"/>
    <col min="4365" max="4365" width="12" style="7" customWidth="1"/>
    <col min="4366" max="4369" width="12.42578125" style="7" customWidth="1"/>
    <col min="4370" max="4371" width="26.7109375" style="7" customWidth="1"/>
    <col min="4372" max="4373" width="20.42578125" style="7" customWidth="1"/>
    <col min="4374" max="4374" width="11.7109375" style="7" customWidth="1"/>
    <col min="4375" max="4375" width="11.42578125" style="7" customWidth="1"/>
    <col min="4376" max="4608" width="11.42578125" style="7"/>
    <col min="4609" max="4609" width="5.28515625" style="7" bestFit="1" customWidth="1"/>
    <col min="4610" max="4610" width="0" style="7" hidden="1" customWidth="1"/>
    <col min="4611" max="4611" width="40.85546875" style="7" bestFit="1" customWidth="1"/>
    <col min="4612" max="4612" width="47.42578125" style="7" bestFit="1" customWidth="1"/>
    <col min="4613" max="4613" width="19.140625" style="7" customWidth="1"/>
    <col min="4614" max="4614" width="11" style="7" customWidth="1"/>
    <col min="4615" max="4615" width="20.140625" style="7" bestFit="1" customWidth="1"/>
    <col min="4616" max="4617" width="27.140625" style="7" customWidth="1"/>
    <col min="4618" max="4618" width="32" style="7" customWidth="1"/>
    <col min="4619" max="4619" width="10" style="7" bestFit="1" customWidth="1"/>
    <col min="4620" max="4620" width="45.42578125" style="7" customWidth="1"/>
    <col min="4621" max="4621" width="12" style="7" customWidth="1"/>
    <col min="4622" max="4625" width="12.42578125" style="7" customWidth="1"/>
    <col min="4626" max="4627" width="26.7109375" style="7" customWidth="1"/>
    <col min="4628" max="4629" width="20.42578125" style="7" customWidth="1"/>
    <col min="4630" max="4630" width="11.7109375" style="7" customWidth="1"/>
    <col min="4631" max="4631" width="11.42578125" style="7" customWidth="1"/>
    <col min="4632" max="4864" width="11.42578125" style="7"/>
    <col min="4865" max="4865" width="5.28515625" style="7" bestFit="1" customWidth="1"/>
    <col min="4866" max="4866" width="0" style="7" hidden="1" customWidth="1"/>
    <col min="4867" max="4867" width="40.85546875" style="7" bestFit="1" customWidth="1"/>
    <col min="4868" max="4868" width="47.42578125" style="7" bestFit="1" customWidth="1"/>
    <col min="4869" max="4869" width="19.140625" style="7" customWidth="1"/>
    <col min="4870" max="4870" width="11" style="7" customWidth="1"/>
    <col min="4871" max="4871" width="20.140625" style="7" bestFit="1" customWidth="1"/>
    <col min="4872" max="4873" width="27.140625" style="7" customWidth="1"/>
    <col min="4874" max="4874" width="32" style="7" customWidth="1"/>
    <col min="4875" max="4875" width="10" style="7" bestFit="1" customWidth="1"/>
    <col min="4876" max="4876" width="45.42578125" style="7" customWidth="1"/>
    <col min="4877" max="4877" width="12" style="7" customWidth="1"/>
    <col min="4878" max="4881" width="12.42578125" style="7" customWidth="1"/>
    <col min="4882" max="4883" width="26.7109375" style="7" customWidth="1"/>
    <col min="4884" max="4885" width="20.42578125" style="7" customWidth="1"/>
    <col min="4886" max="4886" width="11.7109375" style="7" customWidth="1"/>
    <col min="4887" max="4887" width="11.42578125" style="7" customWidth="1"/>
    <col min="4888" max="5120" width="11.42578125" style="7"/>
    <col min="5121" max="5121" width="5.28515625" style="7" bestFit="1" customWidth="1"/>
    <col min="5122" max="5122" width="0" style="7" hidden="1" customWidth="1"/>
    <col min="5123" max="5123" width="40.85546875" style="7" bestFit="1" customWidth="1"/>
    <col min="5124" max="5124" width="47.42578125" style="7" bestFit="1" customWidth="1"/>
    <col min="5125" max="5125" width="19.140625" style="7" customWidth="1"/>
    <col min="5126" max="5126" width="11" style="7" customWidth="1"/>
    <col min="5127" max="5127" width="20.140625" style="7" bestFit="1" customWidth="1"/>
    <col min="5128" max="5129" width="27.140625" style="7" customWidth="1"/>
    <col min="5130" max="5130" width="32" style="7" customWidth="1"/>
    <col min="5131" max="5131" width="10" style="7" bestFit="1" customWidth="1"/>
    <col min="5132" max="5132" width="45.42578125" style="7" customWidth="1"/>
    <col min="5133" max="5133" width="12" style="7" customWidth="1"/>
    <col min="5134" max="5137" width="12.42578125" style="7" customWidth="1"/>
    <col min="5138" max="5139" width="26.7109375" style="7" customWidth="1"/>
    <col min="5140" max="5141" width="20.42578125" style="7" customWidth="1"/>
    <col min="5142" max="5142" width="11.7109375" style="7" customWidth="1"/>
    <col min="5143" max="5143" width="11.42578125" style="7" customWidth="1"/>
    <col min="5144" max="5376" width="11.42578125" style="7"/>
    <col min="5377" max="5377" width="5.28515625" style="7" bestFit="1" customWidth="1"/>
    <col min="5378" max="5378" width="0" style="7" hidden="1" customWidth="1"/>
    <col min="5379" max="5379" width="40.85546875" style="7" bestFit="1" customWidth="1"/>
    <col min="5380" max="5380" width="47.42578125" style="7" bestFit="1" customWidth="1"/>
    <col min="5381" max="5381" width="19.140625" style="7" customWidth="1"/>
    <col min="5382" max="5382" width="11" style="7" customWidth="1"/>
    <col min="5383" max="5383" width="20.140625" style="7" bestFit="1" customWidth="1"/>
    <col min="5384" max="5385" width="27.140625" style="7" customWidth="1"/>
    <col min="5386" max="5386" width="32" style="7" customWidth="1"/>
    <col min="5387" max="5387" width="10" style="7" bestFit="1" customWidth="1"/>
    <col min="5388" max="5388" width="45.42578125" style="7" customWidth="1"/>
    <col min="5389" max="5389" width="12" style="7" customWidth="1"/>
    <col min="5390" max="5393" width="12.42578125" style="7" customWidth="1"/>
    <col min="5394" max="5395" width="26.7109375" style="7" customWidth="1"/>
    <col min="5396" max="5397" width="20.42578125" style="7" customWidth="1"/>
    <col min="5398" max="5398" width="11.7109375" style="7" customWidth="1"/>
    <col min="5399" max="5399" width="11.42578125" style="7" customWidth="1"/>
    <col min="5400" max="5632" width="11.42578125" style="7"/>
    <col min="5633" max="5633" width="5.28515625" style="7" bestFit="1" customWidth="1"/>
    <col min="5634" max="5634" width="0" style="7" hidden="1" customWidth="1"/>
    <col min="5635" max="5635" width="40.85546875" style="7" bestFit="1" customWidth="1"/>
    <col min="5636" max="5636" width="47.42578125" style="7" bestFit="1" customWidth="1"/>
    <col min="5637" max="5637" width="19.140625" style="7" customWidth="1"/>
    <col min="5638" max="5638" width="11" style="7" customWidth="1"/>
    <col min="5639" max="5639" width="20.140625" style="7" bestFit="1" customWidth="1"/>
    <col min="5640" max="5641" width="27.140625" style="7" customWidth="1"/>
    <col min="5642" max="5642" width="32" style="7" customWidth="1"/>
    <col min="5643" max="5643" width="10" style="7" bestFit="1" customWidth="1"/>
    <col min="5644" max="5644" width="45.42578125" style="7" customWidth="1"/>
    <col min="5645" max="5645" width="12" style="7" customWidth="1"/>
    <col min="5646" max="5649" width="12.42578125" style="7" customWidth="1"/>
    <col min="5650" max="5651" width="26.7109375" style="7" customWidth="1"/>
    <col min="5652" max="5653" width="20.42578125" style="7" customWidth="1"/>
    <col min="5654" max="5654" width="11.7109375" style="7" customWidth="1"/>
    <col min="5655" max="5655" width="11.42578125" style="7" customWidth="1"/>
    <col min="5656" max="5888" width="11.42578125" style="7"/>
    <col min="5889" max="5889" width="5.28515625" style="7" bestFit="1" customWidth="1"/>
    <col min="5890" max="5890" width="0" style="7" hidden="1" customWidth="1"/>
    <col min="5891" max="5891" width="40.85546875" style="7" bestFit="1" customWidth="1"/>
    <col min="5892" max="5892" width="47.42578125" style="7" bestFit="1" customWidth="1"/>
    <col min="5893" max="5893" width="19.140625" style="7" customWidth="1"/>
    <col min="5894" max="5894" width="11" style="7" customWidth="1"/>
    <col min="5895" max="5895" width="20.140625" style="7" bestFit="1" customWidth="1"/>
    <col min="5896" max="5897" width="27.140625" style="7" customWidth="1"/>
    <col min="5898" max="5898" width="32" style="7" customWidth="1"/>
    <col min="5899" max="5899" width="10" style="7" bestFit="1" customWidth="1"/>
    <col min="5900" max="5900" width="45.42578125" style="7" customWidth="1"/>
    <col min="5901" max="5901" width="12" style="7" customWidth="1"/>
    <col min="5902" max="5905" width="12.42578125" style="7" customWidth="1"/>
    <col min="5906" max="5907" width="26.7109375" style="7" customWidth="1"/>
    <col min="5908" max="5909" width="20.42578125" style="7" customWidth="1"/>
    <col min="5910" max="5910" width="11.7109375" style="7" customWidth="1"/>
    <col min="5911" max="5911" width="11.42578125" style="7" customWidth="1"/>
    <col min="5912" max="6144" width="11.42578125" style="7"/>
    <col min="6145" max="6145" width="5.28515625" style="7" bestFit="1" customWidth="1"/>
    <col min="6146" max="6146" width="0" style="7" hidden="1" customWidth="1"/>
    <col min="6147" max="6147" width="40.85546875" style="7" bestFit="1" customWidth="1"/>
    <col min="6148" max="6148" width="47.42578125" style="7" bestFit="1" customWidth="1"/>
    <col min="6149" max="6149" width="19.140625" style="7" customWidth="1"/>
    <col min="6150" max="6150" width="11" style="7" customWidth="1"/>
    <col min="6151" max="6151" width="20.140625" style="7" bestFit="1" customWidth="1"/>
    <col min="6152" max="6153" width="27.140625" style="7" customWidth="1"/>
    <col min="6154" max="6154" width="32" style="7" customWidth="1"/>
    <col min="6155" max="6155" width="10" style="7" bestFit="1" customWidth="1"/>
    <col min="6156" max="6156" width="45.42578125" style="7" customWidth="1"/>
    <col min="6157" max="6157" width="12" style="7" customWidth="1"/>
    <col min="6158" max="6161" width="12.42578125" style="7" customWidth="1"/>
    <col min="6162" max="6163" width="26.7109375" style="7" customWidth="1"/>
    <col min="6164" max="6165" width="20.42578125" style="7" customWidth="1"/>
    <col min="6166" max="6166" width="11.7109375" style="7" customWidth="1"/>
    <col min="6167" max="6167" width="11.42578125" style="7" customWidth="1"/>
    <col min="6168" max="6400" width="11.42578125" style="7"/>
    <col min="6401" max="6401" width="5.28515625" style="7" bestFit="1" customWidth="1"/>
    <col min="6402" max="6402" width="0" style="7" hidden="1" customWidth="1"/>
    <col min="6403" max="6403" width="40.85546875" style="7" bestFit="1" customWidth="1"/>
    <col min="6404" max="6404" width="47.42578125" style="7" bestFit="1" customWidth="1"/>
    <col min="6405" max="6405" width="19.140625" style="7" customWidth="1"/>
    <col min="6406" max="6406" width="11" style="7" customWidth="1"/>
    <col min="6407" max="6407" width="20.140625" style="7" bestFit="1" customWidth="1"/>
    <col min="6408" max="6409" width="27.140625" style="7" customWidth="1"/>
    <col min="6410" max="6410" width="32" style="7" customWidth="1"/>
    <col min="6411" max="6411" width="10" style="7" bestFit="1" customWidth="1"/>
    <col min="6412" max="6412" width="45.42578125" style="7" customWidth="1"/>
    <col min="6413" max="6413" width="12" style="7" customWidth="1"/>
    <col min="6414" max="6417" width="12.42578125" style="7" customWidth="1"/>
    <col min="6418" max="6419" width="26.7109375" style="7" customWidth="1"/>
    <col min="6420" max="6421" width="20.42578125" style="7" customWidth="1"/>
    <col min="6422" max="6422" width="11.7109375" style="7" customWidth="1"/>
    <col min="6423" max="6423" width="11.42578125" style="7" customWidth="1"/>
    <col min="6424" max="6656" width="11.42578125" style="7"/>
    <col min="6657" max="6657" width="5.28515625" style="7" bestFit="1" customWidth="1"/>
    <col min="6658" max="6658" width="0" style="7" hidden="1" customWidth="1"/>
    <col min="6659" max="6659" width="40.85546875" style="7" bestFit="1" customWidth="1"/>
    <col min="6660" max="6660" width="47.42578125" style="7" bestFit="1" customWidth="1"/>
    <col min="6661" max="6661" width="19.140625" style="7" customWidth="1"/>
    <col min="6662" max="6662" width="11" style="7" customWidth="1"/>
    <col min="6663" max="6663" width="20.140625" style="7" bestFit="1" customWidth="1"/>
    <col min="6664" max="6665" width="27.140625" style="7" customWidth="1"/>
    <col min="6666" max="6666" width="32" style="7" customWidth="1"/>
    <col min="6667" max="6667" width="10" style="7" bestFit="1" customWidth="1"/>
    <col min="6668" max="6668" width="45.42578125" style="7" customWidth="1"/>
    <col min="6669" max="6669" width="12" style="7" customWidth="1"/>
    <col min="6670" max="6673" width="12.42578125" style="7" customWidth="1"/>
    <col min="6674" max="6675" width="26.7109375" style="7" customWidth="1"/>
    <col min="6676" max="6677" width="20.42578125" style="7" customWidth="1"/>
    <col min="6678" max="6678" width="11.7109375" style="7" customWidth="1"/>
    <col min="6679" max="6679" width="11.42578125" style="7" customWidth="1"/>
    <col min="6680" max="6912" width="11.42578125" style="7"/>
    <col min="6913" max="6913" width="5.28515625" style="7" bestFit="1" customWidth="1"/>
    <col min="6914" max="6914" width="0" style="7" hidden="1" customWidth="1"/>
    <col min="6915" max="6915" width="40.85546875" style="7" bestFit="1" customWidth="1"/>
    <col min="6916" max="6916" width="47.42578125" style="7" bestFit="1" customWidth="1"/>
    <col min="6917" max="6917" width="19.140625" style="7" customWidth="1"/>
    <col min="6918" max="6918" width="11" style="7" customWidth="1"/>
    <col min="6919" max="6919" width="20.140625" style="7" bestFit="1" customWidth="1"/>
    <col min="6920" max="6921" width="27.140625" style="7" customWidth="1"/>
    <col min="6922" max="6922" width="32" style="7" customWidth="1"/>
    <col min="6923" max="6923" width="10" style="7" bestFit="1" customWidth="1"/>
    <col min="6924" max="6924" width="45.42578125" style="7" customWidth="1"/>
    <col min="6925" max="6925" width="12" style="7" customWidth="1"/>
    <col min="6926" max="6929" width="12.42578125" style="7" customWidth="1"/>
    <col min="6930" max="6931" width="26.7109375" style="7" customWidth="1"/>
    <col min="6932" max="6933" width="20.42578125" style="7" customWidth="1"/>
    <col min="6934" max="6934" width="11.7109375" style="7" customWidth="1"/>
    <col min="6935" max="6935" width="11.42578125" style="7" customWidth="1"/>
    <col min="6936" max="7168" width="11.42578125" style="7"/>
    <col min="7169" max="7169" width="5.28515625" style="7" bestFit="1" customWidth="1"/>
    <col min="7170" max="7170" width="0" style="7" hidden="1" customWidth="1"/>
    <col min="7171" max="7171" width="40.85546875" style="7" bestFit="1" customWidth="1"/>
    <col min="7172" max="7172" width="47.42578125" style="7" bestFit="1" customWidth="1"/>
    <col min="7173" max="7173" width="19.140625" style="7" customWidth="1"/>
    <col min="7174" max="7174" width="11" style="7" customWidth="1"/>
    <col min="7175" max="7175" width="20.140625" style="7" bestFit="1" customWidth="1"/>
    <col min="7176" max="7177" width="27.140625" style="7" customWidth="1"/>
    <col min="7178" max="7178" width="32" style="7" customWidth="1"/>
    <col min="7179" max="7179" width="10" style="7" bestFit="1" customWidth="1"/>
    <col min="7180" max="7180" width="45.42578125" style="7" customWidth="1"/>
    <col min="7181" max="7181" width="12" style="7" customWidth="1"/>
    <col min="7182" max="7185" width="12.42578125" style="7" customWidth="1"/>
    <col min="7186" max="7187" width="26.7109375" style="7" customWidth="1"/>
    <col min="7188" max="7189" width="20.42578125" style="7" customWidth="1"/>
    <col min="7190" max="7190" width="11.7109375" style="7" customWidth="1"/>
    <col min="7191" max="7191" width="11.42578125" style="7" customWidth="1"/>
    <col min="7192" max="7424" width="11.42578125" style="7"/>
    <col min="7425" max="7425" width="5.28515625" style="7" bestFit="1" customWidth="1"/>
    <col min="7426" max="7426" width="0" style="7" hidden="1" customWidth="1"/>
    <col min="7427" max="7427" width="40.85546875" style="7" bestFit="1" customWidth="1"/>
    <col min="7428" max="7428" width="47.42578125" style="7" bestFit="1" customWidth="1"/>
    <col min="7429" max="7429" width="19.140625" style="7" customWidth="1"/>
    <col min="7430" max="7430" width="11" style="7" customWidth="1"/>
    <col min="7431" max="7431" width="20.140625" style="7" bestFit="1" customWidth="1"/>
    <col min="7432" max="7433" width="27.140625" style="7" customWidth="1"/>
    <col min="7434" max="7434" width="32" style="7" customWidth="1"/>
    <col min="7435" max="7435" width="10" style="7" bestFit="1" customWidth="1"/>
    <col min="7436" max="7436" width="45.42578125" style="7" customWidth="1"/>
    <col min="7437" max="7437" width="12" style="7" customWidth="1"/>
    <col min="7438" max="7441" width="12.42578125" style="7" customWidth="1"/>
    <col min="7442" max="7443" width="26.7109375" style="7" customWidth="1"/>
    <col min="7444" max="7445" width="20.42578125" style="7" customWidth="1"/>
    <col min="7446" max="7446" width="11.7109375" style="7" customWidth="1"/>
    <col min="7447" max="7447" width="11.42578125" style="7" customWidth="1"/>
    <col min="7448" max="7680" width="11.42578125" style="7"/>
    <col min="7681" max="7681" width="5.28515625" style="7" bestFit="1" customWidth="1"/>
    <col min="7682" max="7682" width="0" style="7" hidden="1" customWidth="1"/>
    <col min="7683" max="7683" width="40.85546875" style="7" bestFit="1" customWidth="1"/>
    <col min="7684" max="7684" width="47.42578125" style="7" bestFit="1" customWidth="1"/>
    <col min="7685" max="7685" width="19.140625" style="7" customWidth="1"/>
    <col min="7686" max="7686" width="11" style="7" customWidth="1"/>
    <col min="7687" max="7687" width="20.140625" style="7" bestFit="1" customWidth="1"/>
    <col min="7688" max="7689" width="27.140625" style="7" customWidth="1"/>
    <col min="7690" max="7690" width="32" style="7" customWidth="1"/>
    <col min="7691" max="7691" width="10" style="7" bestFit="1" customWidth="1"/>
    <col min="7692" max="7692" width="45.42578125" style="7" customWidth="1"/>
    <col min="7693" max="7693" width="12" style="7" customWidth="1"/>
    <col min="7694" max="7697" width="12.42578125" style="7" customWidth="1"/>
    <col min="7698" max="7699" width="26.7109375" style="7" customWidth="1"/>
    <col min="7700" max="7701" width="20.42578125" style="7" customWidth="1"/>
    <col min="7702" max="7702" width="11.7109375" style="7" customWidth="1"/>
    <col min="7703" max="7703" width="11.42578125" style="7" customWidth="1"/>
    <col min="7704" max="7936" width="11.42578125" style="7"/>
    <col min="7937" max="7937" width="5.28515625" style="7" bestFit="1" customWidth="1"/>
    <col min="7938" max="7938" width="0" style="7" hidden="1" customWidth="1"/>
    <col min="7939" max="7939" width="40.85546875" style="7" bestFit="1" customWidth="1"/>
    <col min="7940" max="7940" width="47.42578125" style="7" bestFit="1" customWidth="1"/>
    <col min="7941" max="7941" width="19.140625" style="7" customWidth="1"/>
    <col min="7942" max="7942" width="11" style="7" customWidth="1"/>
    <col min="7943" max="7943" width="20.140625" style="7" bestFit="1" customWidth="1"/>
    <col min="7944" max="7945" width="27.140625" style="7" customWidth="1"/>
    <col min="7946" max="7946" width="32" style="7" customWidth="1"/>
    <col min="7947" max="7947" width="10" style="7" bestFit="1" customWidth="1"/>
    <col min="7948" max="7948" width="45.42578125" style="7" customWidth="1"/>
    <col min="7949" max="7949" width="12" style="7" customWidth="1"/>
    <col min="7950" max="7953" width="12.42578125" style="7" customWidth="1"/>
    <col min="7954" max="7955" width="26.7109375" style="7" customWidth="1"/>
    <col min="7956" max="7957" width="20.42578125" style="7" customWidth="1"/>
    <col min="7958" max="7958" width="11.7109375" style="7" customWidth="1"/>
    <col min="7959" max="7959" width="11.42578125" style="7" customWidth="1"/>
    <col min="7960" max="8192" width="11.42578125" style="7"/>
    <col min="8193" max="8193" width="5.28515625" style="7" bestFit="1" customWidth="1"/>
    <col min="8194" max="8194" width="0" style="7" hidden="1" customWidth="1"/>
    <col min="8195" max="8195" width="40.85546875" style="7" bestFit="1" customWidth="1"/>
    <col min="8196" max="8196" width="47.42578125" style="7" bestFit="1" customWidth="1"/>
    <col min="8197" max="8197" width="19.140625" style="7" customWidth="1"/>
    <col min="8198" max="8198" width="11" style="7" customWidth="1"/>
    <col min="8199" max="8199" width="20.140625" style="7" bestFit="1" customWidth="1"/>
    <col min="8200" max="8201" width="27.140625" style="7" customWidth="1"/>
    <col min="8202" max="8202" width="32" style="7" customWidth="1"/>
    <col min="8203" max="8203" width="10" style="7" bestFit="1" customWidth="1"/>
    <col min="8204" max="8204" width="45.42578125" style="7" customWidth="1"/>
    <col min="8205" max="8205" width="12" style="7" customWidth="1"/>
    <col min="8206" max="8209" width="12.42578125" style="7" customWidth="1"/>
    <col min="8210" max="8211" width="26.7109375" style="7" customWidth="1"/>
    <col min="8212" max="8213" width="20.42578125" style="7" customWidth="1"/>
    <col min="8214" max="8214" width="11.7109375" style="7" customWidth="1"/>
    <col min="8215" max="8215" width="11.42578125" style="7" customWidth="1"/>
    <col min="8216" max="8448" width="11.42578125" style="7"/>
    <col min="8449" max="8449" width="5.28515625" style="7" bestFit="1" customWidth="1"/>
    <col min="8450" max="8450" width="0" style="7" hidden="1" customWidth="1"/>
    <col min="8451" max="8451" width="40.85546875" style="7" bestFit="1" customWidth="1"/>
    <col min="8452" max="8452" width="47.42578125" style="7" bestFit="1" customWidth="1"/>
    <col min="8453" max="8453" width="19.140625" style="7" customWidth="1"/>
    <col min="8454" max="8454" width="11" style="7" customWidth="1"/>
    <col min="8455" max="8455" width="20.140625" style="7" bestFit="1" customWidth="1"/>
    <col min="8456" max="8457" width="27.140625" style="7" customWidth="1"/>
    <col min="8458" max="8458" width="32" style="7" customWidth="1"/>
    <col min="8459" max="8459" width="10" style="7" bestFit="1" customWidth="1"/>
    <col min="8460" max="8460" width="45.42578125" style="7" customWidth="1"/>
    <col min="8461" max="8461" width="12" style="7" customWidth="1"/>
    <col min="8462" max="8465" width="12.42578125" style="7" customWidth="1"/>
    <col min="8466" max="8467" width="26.7109375" style="7" customWidth="1"/>
    <col min="8468" max="8469" width="20.42578125" style="7" customWidth="1"/>
    <col min="8470" max="8470" width="11.7109375" style="7" customWidth="1"/>
    <col min="8471" max="8471" width="11.42578125" style="7" customWidth="1"/>
    <col min="8472" max="8704" width="11.42578125" style="7"/>
    <col min="8705" max="8705" width="5.28515625" style="7" bestFit="1" customWidth="1"/>
    <col min="8706" max="8706" width="0" style="7" hidden="1" customWidth="1"/>
    <col min="8707" max="8707" width="40.85546875" style="7" bestFit="1" customWidth="1"/>
    <col min="8708" max="8708" width="47.42578125" style="7" bestFit="1" customWidth="1"/>
    <col min="8709" max="8709" width="19.140625" style="7" customWidth="1"/>
    <col min="8710" max="8710" width="11" style="7" customWidth="1"/>
    <col min="8711" max="8711" width="20.140625" style="7" bestFit="1" customWidth="1"/>
    <col min="8712" max="8713" width="27.140625" style="7" customWidth="1"/>
    <col min="8714" max="8714" width="32" style="7" customWidth="1"/>
    <col min="8715" max="8715" width="10" style="7" bestFit="1" customWidth="1"/>
    <col min="8716" max="8716" width="45.42578125" style="7" customWidth="1"/>
    <col min="8717" max="8717" width="12" style="7" customWidth="1"/>
    <col min="8718" max="8721" width="12.42578125" style="7" customWidth="1"/>
    <col min="8722" max="8723" width="26.7109375" style="7" customWidth="1"/>
    <col min="8724" max="8725" width="20.42578125" style="7" customWidth="1"/>
    <col min="8726" max="8726" width="11.7109375" style="7" customWidth="1"/>
    <col min="8727" max="8727" width="11.42578125" style="7" customWidth="1"/>
    <col min="8728" max="8960" width="11.42578125" style="7"/>
    <col min="8961" max="8961" width="5.28515625" style="7" bestFit="1" customWidth="1"/>
    <col min="8962" max="8962" width="0" style="7" hidden="1" customWidth="1"/>
    <col min="8963" max="8963" width="40.85546875" style="7" bestFit="1" customWidth="1"/>
    <col min="8964" max="8964" width="47.42578125" style="7" bestFit="1" customWidth="1"/>
    <col min="8965" max="8965" width="19.140625" style="7" customWidth="1"/>
    <col min="8966" max="8966" width="11" style="7" customWidth="1"/>
    <col min="8967" max="8967" width="20.140625" style="7" bestFit="1" customWidth="1"/>
    <col min="8968" max="8969" width="27.140625" style="7" customWidth="1"/>
    <col min="8970" max="8970" width="32" style="7" customWidth="1"/>
    <col min="8971" max="8971" width="10" style="7" bestFit="1" customWidth="1"/>
    <col min="8972" max="8972" width="45.42578125" style="7" customWidth="1"/>
    <col min="8973" max="8973" width="12" style="7" customWidth="1"/>
    <col min="8974" max="8977" width="12.42578125" style="7" customWidth="1"/>
    <col min="8978" max="8979" width="26.7109375" style="7" customWidth="1"/>
    <col min="8980" max="8981" width="20.42578125" style="7" customWidth="1"/>
    <col min="8982" max="8982" width="11.7109375" style="7" customWidth="1"/>
    <col min="8983" max="8983" width="11.42578125" style="7" customWidth="1"/>
    <col min="8984" max="9216" width="11.42578125" style="7"/>
    <col min="9217" max="9217" width="5.28515625" style="7" bestFit="1" customWidth="1"/>
    <col min="9218" max="9218" width="0" style="7" hidden="1" customWidth="1"/>
    <col min="9219" max="9219" width="40.85546875" style="7" bestFit="1" customWidth="1"/>
    <col min="9220" max="9220" width="47.42578125" style="7" bestFit="1" customWidth="1"/>
    <col min="9221" max="9221" width="19.140625" style="7" customWidth="1"/>
    <col min="9222" max="9222" width="11" style="7" customWidth="1"/>
    <col min="9223" max="9223" width="20.140625" style="7" bestFit="1" customWidth="1"/>
    <col min="9224" max="9225" width="27.140625" style="7" customWidth="1"/>
    <col min="9226" max="9226" width="32" style="7" customWidth="1"/>
    <col min="9227" max="9227" width="10" style="7" bestFit="1" customWidth="1"/>
    <col min="9228" max="9228" width="45.42578125" style="7" customWidth="1"/>
    <col min="9229" max="9229" width="12" style="7" customWidth="1"/>
    <col min="9230" max="9233" width="12.42578125" style="7" customWidth="1"/>
    <col min="9234" max="9235" width="26.7109375" style="7" customWidth="1"/>
    <col min="9236" max="9237" width="20.42578125" style="7" customWidth="1"/>
    <col min="9238" max="9238" width="11.7109375" style="7" customWidth="1"/>
    <col min="9239" max="9239" width="11.42578125" style="7" customWidth="1"/>
    <col min="9240" max="9472" width="11.42578125" style="7"/>
    <col min="9473" max="9473" width="5.28515625" style="7" bestFit="1" customWidth="1"/>
    <col min="9474" max="9474" width="0" style="7" hidden="1" customWidth="1"/>
    <col min="9475" max="9475" width="40.85546875" style="7" bestFit="1" customWidth="1"/>
    <col min="9476" max="9476" width="47.42578125" style="7" bestFit="1" customWidth="1"/>
    <col min="9477" max="9477" width="19.140625" style="7" customWidth="1"/>
    <col min="9478" max="9478" width="11" style="7" customWidth="1"/>
    <col min="9479" max="9479" width="20.140625" style="7" bestFit="1" customWidth="1"/>
    <col min="9480" max="9481" width="27.140625" style="7" customWidth="1"/>
    <col min="9482" max="9482" width="32" style="7" customWidth="1"/>
    <col min="9483" max="9483" width="10" style="7" bestFit="1" customWidth="1"/>
    <col min="9484" max="9484" width="45.42578125" style="7" customWidth="1"/>
    <col min="9485" max="9485" width="12" style="7" customWidth="1"/>
    <col min="9486" max="9489" width="12.42578125" style="7" customWidth="1"/>
    <col min="9490" max="9491" width="26.7109375" style="7" customWidth="1"/>
    <col min="9492" max="9493" width="20.42578125" style="7" customWidth="1"/>
    <col min="9494" max="9494" width="11.7109375" style="7" customWidth="1"/>
    <col min="9495" max="9495" width="11.42578125" style="7" customWidth="1"/>
    <col min="9496" max="9728" width="11.42578125" style="7"/>
    <col min="9729" max="9729" width="5.28515625" style="7" bestFit="1" customWidth="1"/>
    <col min="9730" max="9730" width="0" style="7" hidden="1" customWidth="1"/>
    <col min="9731" max="9731" width="40.85546875" style="7" bestFit="1" customWidth="1"/>
    <col min="9732" max="9732" width="47.42578125" style="7" bestFit="1" customWidth="1"/>
    <col min="9733" max="9733" width="19.140625" style="7" customWidth="1"/>
    <col min="9734" max="9734" width="11" style="7" customWidth="1"/>
    <col min="9735" max="9735" width="20.140625" style="7" bestFit="1" customWidth="1"/>
    <col min="9736" max="9737" width="27.140625" style="7" customWidth="1"/>
    <col min="9738" max="9738" width="32" style="7" customWidth="1"/>
    <col min="9739" max="9739" width="10" style="7" bestFit="1" customWidth="1"/>
    <col min="9740" max="9740" width="45.42578125" style="7" customWidth="1"/>
    <col min="9741" max="9741" width="12" style="7" customWidth="1"/>
    <col min="9742" max="9745" width="12.42578125" style="7" customWidth="1"/>
    <col min="9746" max="9747" width="26.7109375" style="7" customWidth="1"/>
    <col min="9748" max="9749" width="20.42578125" style="7" customWidth="1"/>
    <col min="9750" max="9750" width="11.7109375" style="7" customWidth="1"/>
    <col min="9751" max="9751" width="11.42578125" style="7" customWidth="1"/>
    <col min="9752" max="9984" width="11.42578125" style="7"/>
    <col min="9985" max="9985" width="5.28515625" style="7" bestFit="1" customWidth="1"/>
    <col min="9986" max="9986" width="0" style="7" hidden="1" customWidth="1"/>
    <col min="9987" max="9987" width="40.85546875" style="7" bestFit="1" customWidth="1"/>
    <col min="9988" max="9988" width="47.42578125" style="7" bestFit="1" customWidth="1"/>
    <col min="9989" max="9989" width="19.140625" style="7" customWidth="1"/>
    <col min="9990" max="9990" width="11" style="7" customWidth="1"/>
    <col min="9991" max="9991" width="20.140625" style="7" bestFit="1" customWidth="1"/>
    <col min="9992" max="9993" width="27.140625" style="7" customWidth="1"/>
    <col min="9994" max="9994" width="32" style="7" customWidth="1"/>
    <col min="9995" max="9995" width="10" style="7" bestFit="1" customWidth="1"/>
    <col min="9996" max="9996" width="45.42578125" style="7" customWidth="1"/>
    <col min="9997" max="9997" width="12" style="7" customWidth="1"/>
    <col min="9998" max="10001" width="12.42578125" style="7" customWidth="1"/>
    <col min="10002" max="10003" width="26.7109375" style="7" customWidth="1"/>
    <col min="10004" max="10005" width="20.42578125" style="7" customWidth="1"/>
    <col min="10006" max="10006" width="11.7109375" style="7" customWidth="1"/>
    <col min="10007" max="10007" width="11.42578125" style="7" customWidth="1"/>
    <col min="10008" max="10240" width="11.42578125" style="7"/>
    <col min="10241" max="10241" width="5.28515625" style="7" bestFit="1" customWidth="1"/>
    <col min="10242" max="10242" width="0" style="7" hidden="1" customWidth="1"/>
    <col min="10243" max="10243" width="40.85546875" style="7" bestFit="1" customWidth="1"/>
    <col min="10244" max="10244" width="47.42578125" style="7" bestFit="1" customWidth="1"/>
    <col min="10245" max="10245" width="19.140625" style="7" customWidth="1"/>
    <col min="10246" max="10246" width="11" style="7" customWidth="1"/>
    <col min="10247" max="10247" width="20.140625" style="7" bestFit="1" customWidth="1"/>
    <col min="10248" max="10249" width="27.140625" style="7" customWidth="1"/>
    <col min="10250" max="10250" width="32" style="7" customWidth="1"/>
    <col min="10251" max="10251" width="10" style="7" bestFit="1" customWidth="1"/>
    <col min="10252" max="10252" width="45.42578125" style="7" customWidth="1"/>
    <col min="10253" max="10253" width="12" style="7" customWidth="1"/>
    <col min="10254" max="10257" width="12.42578125" style="7" customWidth="1"/>
    <col min="10258" max="10259" width="26.7109375" style="7" customWidth="1"/>
    <col min="10260" max="10261" width="20.42578125" style="7" customWidth="1"/>
    <col min="10262" max="10262" width="11.7109375" style="7" customWidth="1"/>
    <col min="10263" max="10263" width="11.42578125" style="7" customWidth="1"/>
    <col min="10264" max="10496" width="11.42578125" style="7"/>
    <col min="10497" max="10497" width="5.28515625" style="7" bestFit="1" customWidth="1"/>
    <col min="10498" max="10498" width="0" style="7" hidden="1" customWidth="1"/>
    <col min="10499" max="10499" width="40.85546875" style="7" bestFit="1" customWidth="1"/>
    <col min="10500" max="10500" width="47.42578125" style="7" bestFit="1" customWidth="1"/>
    <col min="10501" max="10501" width="19.140625" style="7" customWidth="1"/>
    <col min="10502" max="10502" width="11" style="7" customWidth="1"/>
    <col min="10503" max="10503" width="20.140625" style="7" bestFit="1" customWidth="1"/>
    <col min="10504" max="10505" width="27.140625" style="7" customWidth="1"/>
    <col min="10506" max="10506" width="32" style="7" customWidth="1"/>
    <col min="10507" max="10507" width="10" style="7" bestFit="1" customWidth="1"/>
    <col min="10508" max="10508" width="45.42578125" style="7" customWidth="1"/>
    <col min="10509" max="10509" width="12" style="7" customWidth="1"/>
    <col min="10510" max="10513" width="12.42578125" style="7" customWidth="1"/>
    <col min="10514" max="10515" width="26.7109375" style="7" customWidth="1"/>
    <col min="10516" max="10517" width="20.42578125" style="7" customWidth="1"/>
    <col min="10518" max="10518" width="11.7109375" style="7" customWidth="1"/>
    <col min="10519" max="10519" width="11.42578125" style="7" customWidth="1"/>
    <col min="10520" max="10752" width="11.42578125" style="7"/>
    <col min="10753" max="10753" width="5.28515625" style="7" bestFit="1" customWidth="1"/>
    <col min="10754" max="10754" width="0" style="7" hidden="1" customWidth="1"/>
    <col min="10755" max="10755" width="40.85546875" style="7" bestFit="1" customWidth="1"/>
    <col min="10756" max="10756" width="47.42578125" style="7" bestFit="1" customWidth="1"/>
    <col min="10757" max="10757" width="19.140625" style="7" customWidth="1"/>
    <col min="10758" max="10758" width="11" style="7" customWidth="1"/>
    <col min="10759" max="10759" width="20.140625" style="7" bestFit="1" customWidth="1"/>
    <col min="10760" max="10761" width="27.140625" style="7" customWidth="1"/>
    <col min="10762" max="10762" width="32" style="7" customWidth="1"/>
    <col min="10763" max="10763" width="10" style="7" bestFit="1" customWidth="1"/>
    <col min="10764" max="10764" width="45.42578125" style="7" customWidth="1"/>
    <col min="10765" max="10765" width="12" style="7" customWidth="1"/>
    <col min="10766" max="10769" width="12.42578125" style="7" customWidth="1"/>
    <col min="10770" max="10771" width="26.7109375" style="7" customWidth="1"/>
    <col min="10772" max="10773" width="20.42578125" style="7" customWidth="1"/>
    <col min="10774" max="10774" width="11.7109375" style="7" customWidth="1"/>
    <col min="10775" max="10775" width="11.42578125" style="7" customWidth="1"/>
    <col min="10776" max="11008" width="11.42578125" style="7"/>
    <col min="11009" max="11009" width="5.28515625" style="7" bestFit="1" customWidth="1"/>
    <col min="11010" max="11010" width="0" style="7" hidden="1" customWidth="1"/>
    <col min="11011" max="11011" width="40.85546875" style="7" bestFit="1" customWidth="1"/>
    <col min="11012" max="11012" width="47.42578125" style="7" bestFit="1" customWidth="1"/>
    <col min="11013" max="11013" width="19.140625" style="7" customWidth="1"/>
    <col min="11014" max="11014" width="11" style="7" customWidth="1"/>
    <col min="11015" max="11015" width="20.140625" style="7" bestFit="1" customWidth="1"/>
    <col min="11016" max="11017" width="27.140625" style="7" customWidth="1"/>
    <col min="11018" max="11018" width="32" style="7" customWidth="1"/>
    <col min="11019" max="11019" width="10" style="7" bestFit="1" customWidth="1"/>
    <col min="11020" max="11020" width="45.42578125" style="7" customWidth="1"/>
    <col min="11021" max="11021" width="12" style="7" customWidth="1"/>
    <col min="11022" max="11025" width="12.42578125" style="7" customWidth="1"/>
    <col min="11026" max="11027" width="26.7109375" style="7" customWidth="1"/>
    <col min="11028" max="11029" width="20.42578125" style="7" customWidth="1"/>
    <col min="11030" max="11030" width="11.7109375" style="7" customWidth="1"/>
    <col min="11031" max="11031" width="11.42578125" style="7" customWidth="1"/>
    <col min="11032" max="11264" width="11.42578125" style="7"/>
    <col min="11265" max="11265" width="5.28515625" style="7" bestFit="1" customWidth="1"/>
    <col min="11266" max="11266" width="0" style="7" hidden="1" customWidth="1"/>
    <col min="11267" max="11267" width="40.85546875" style="7" bestFit="1" customWidth="1"/>
    <col min="11268" max="11268" width="47.42578125" style="7" bestFit="1" customWidth="1"/>
    <col min="11269" max="11269" width="19.140625" style="7" customWidth="1"/>
    <col min="11270" max="11270" width="11" style="7" customWidth="1"/>
    <col min="11271" max="11271" width="20.140625" style="7" bestFit="1" customWidth="1"/>
    <col min="11272" max="11273" width="27.140625" style="7" customWidth="1"/>
    <col min="11274" max="11274" width="32" style="7" customWidth="1"/>
    <col min="11275" max="11275" width="10" style="7" bestFit="1" customWidth="1"/>
    <col min="11276" max="11276" width="45.42578125" style="7" customWidth="1"/>
    <col min="11277" max="11277" width="12" style="7" customWidth="1"/>
    <col min="11278" max="11281" width="12.42578125" style="7" customWidth="1"/>
    <col min="11282" max="11283" width="26.7109375" style="7" customWidth="1"/>
    <col min="11284" max="11285" width="20.42578125" style="7" customWidth="1"/>
    <col min="11286" max="11286" width="11.7109375" style="7" customWidth="1"/>
    <col min="11287" max="11287" width="11.42578125" style="7" customWidth="1"/>
    <col min="11288" max="11520" width="11.42578125" style="7"/>
    <col min="11521" max="11521" width="5.28515625" style="7" bestFit="1" customWidth="1"/>
    <col min="11522" max="11522" width="0" style="7" hidden="1" customWidth="1"/>
    <col min="11523" max="11523" width="40.85546875" style="7" bestFit="1" customWidth="1"/>
    <col min="11524" max="11524" width="47.42578125" style="7" bestFit="1" customWidth="1"/>
    <col min="11525" max="11525" width="19.140625" style="7" customWidth="1"/>
    <col min="11526" max="11526" width="11" style="7" customWidth="1"/>
    <col min="11527" max="11527" width="20.140625" style="7" bestFit="1" customWidth="1"/>
    <col min="11528" max="11529" width="27.140625" style="7" customWidth="1"/>
    <col min="11530" max="11530" width="32" style="7" customWidth="1"/>
    <col min="11531" max="11531" width="10" style="7" bestFit="1" customWidth="1"/>
    <col min="11532" max="11532" width="45.42578125" style="7" customWidth="1"/>
    <col min="11533" max="11533" width="12" style="7" customWidth="1"/>
    <col min="11534" max="11537" width="12.42578125" style="7" customWidth="1"/>
    <col min="11538" max="11539" width="26.7109375" style="7" customWidth="1"/>
    <col min="11540" max="11541" width="20.42578125" style="7" customWidth="1"/>
    <col min="11542" max="11542" width="11.7109375" style="7" customWidth="1"/>
    <col min="11543" max="11543" width="11.42578125" style="7" customWidth="1"/>
    <col min="11544" max="11776" width="11.42578125" style="7"/>
    <col min="11777" max="11777" width="5.28515625" style="7" bestFit="1" customWidth="1"/>
    <col min="11778" max="11778" width="0" style="7" hidden="1" customWidth="1"/>
    <col min="11779" max="11779" width="40.85546875" style="7" bestFit="1" customWidth="1"/>
    <col min="11780" max="11780" width="47.42578125" style="7" bestFit="1" customWidth="1"/>
    <col min="11781" max="11781" width="19.140625" style="7" customWidth="1"/>
    <col min="11782" max="11782" width="11" style="7" customWidth="1"/>
    <col min="11783" max="11783" width="20.140625" style="7" bestFit="1" customWidth="1"/>
    <col min="11784" max="11785" width="27.140625" style="7" customWidth="1"/>
    <col min="11786" max="11786" width="32" style="7" customWidth="1"/>
    <col min="11787" max="11787" width="10" style="7" bestFit="1" customWidth="1"/>
    <col min="11788" max="11788" width="45.42578125" style="7" customWidth="1"/>
    <col min="11789" max="11789" width="12" style="7" customWidth="1"/>
    <col min="11790" max="11793" width="12.42578125" style="7" customWidth="1"/>
    <col min="11794" max="11795" width="26.7109375" style="7" customWidth="1"/>
    <col min="11796" max="11797" width="20.42578125" style="7" customWidth="1"/>
    <col min="11798" max="11798" width="11.7109375" style="7" customWidth="1"/>
    <col min="11799" max="11799" width="11.42578125" style="7" customWidth="1"/>
    <col min="11800" max="12032" width="11.42578125" style="7"/>
    <col min="12033" max="12033" width="5.28515625" style="7" bestFit="1" customWidth="1"/>
    <col min="12034" max="12034" width="0" style="7" hidden="1" customWidth="1"/>
    <col min="12035" max="12035" width="40.85546875" style="7" bestFit="1" customWidth="1"/>
    <col min="12036" max="12036" width="47.42578125" style="7" bestFit="1" customWidth="1"/>
    <col min="12037" max="12037" width="19.140625" style="7" customWidth="1"/>
    <col min="12038" max="12038" width="11" style="7" customWidth="1"/>
    <col min="12039" max="12039" width="20.140625" style="7" bestFit="1" customWidth="1"/>
    <col min="12040" max="12041" width="27.140625" style="7" customWidth="1"/>
    <col min="12042" max="12042" width="32" style="7" customWidth="1"/>
    <col min="12043" max="12043" width="10" style="7" bestFit="1" customWidth="1"/>
    <col min="12044" max="12044" width="45.42578125" style="7" customWidth="1"/>
    <col min="12045" max="12045" width="12" style="7" customWidth="1"/>
    <col min="12046" max="12049" width="12.42578125" style="7" customWidth="1"/>
    <col min="12050" max="12051" width="26.7109375" style="7" customWidth="1"/>
    <col min="12052" max="12053" width="20.42578125" style="7" customWidth="1"/>
    <col min="12054" max="12054" width="11.7109375" style="7" customWidth="1"/>
    <col min="12055" max="12055" width="11.42578125" style="7" customWidth="1"/>
    <col min="12056" max="12288" width="11.42578125" style="7"/>
    <col min="12289" max="12289" width="5.28515625" style="7" bestFit="1" customWidth="1"/>
    <col min="12290" max="12290" width="0" style="7" hidden="1" customWidth="1"/>
    <col min="12291" max="12291" width="40.85546875" style="7" bestFit="1" customWidth="1"/>
    <col min="12292" max="12292" width="47.42578125" style="7" bestFit="1" customWidth="1"/>
    <col min="12293" max="12293" width="19.140625" style="7" customWidth="1"/>
    <col min="12294" max="12294" width="11" style="7" customWidth="1"/>
    <col min="12295" max="12295" width="20.140625" style="7" bestFit="1" customWidth="1"/>
    <col min="12296" max="12297" width="27.140625" style="7" customWidth="1"/>
    <col min="12298" max="12298" width="32" style="7" customWidth="1"/>
    <col min="12299" max="12299" width="10" style="7" bestFit="1" customWidth="1"/>
    <col min="12300" max="12300" width="45.42578125" style="7" customWidth="1"/>
    <col min="12301" max="12301" width="12" style="7" customWidth="1"/>
    <col min="12302" max="12305" width="12.42578125" style="7" customWidth="1"/>
    <col min="12306" max="12307" width="26.7109375" style="7" customWidth="1"/>
    <col min="12308" max="12309" width="20.42578125" style="7" customWidth="1"/>
    <col min="12310" max="12310" width="11.7109375" style="7" customWidth="1"/>
    <col min="12311" max="12311" width="11.42578125" style="7" customWidth="1"/>
    <col min="12312" max="12544" width="11.42578125" style="7"/>
    <col min="12545" max="12545" width="5.28515625" style="7" bestFit="1" customWidth="1"/>
    <col min="12546" max="12546" width="0" style="7" hidden="1" customWidth="1"/>
    <col min="12547" max="12547" width="40.85546875" style="7" bestFit="1" customWidth="1"/>
    <col min="12548" max="12548" width="47.42578125" style="7" bestFit="1" customWidth="1"/>
    <col min="12549" max="12549" width="19.140625" style="7" customWidth="1"/>
    <col min="12550" max="12550" width="11" style="7" customWidth="1"/>
    <col min="12551" max="12551" width="20.140625" style="7" bestFit="1" customWidth="1"/>
    <col min="12552" max="12553" width="27.140625" style="7" customWidth="1"/>
    <col min="12554" max="12554" width="32" style="7" customWidth="1"/>
    <col min="12555" max="12555" width="10" style="7" bestFit="1" customWidth="1"/>
    <col min="12556" max="12556" width="45.42578125" style="7" customWidth="1"/>
    <col min="12557" max="12557" width="12" style="7" customWidth="1"/>
    <col min="12558" max="12561" width="12.42578125" style="7" customWidth="1"/>
    <col min="12562" max="12563" width="26.7109375" style="7" customWidth="1"/>
    <col min="12564" max="12565" width="20.42578125" style="7" customWidth="1"/>
    <col min="12566" max="12566" width="11.7109375" style="7" customWidth="1"/>
    <col min="12567" max="12567" width="11.42578125" style="7" customWidth="1"/>
    <col min="12568" max="12800" width="11.42578125" style="7"/>
    <col min="12801" max="12801" width="5.28515625" style="7" bestFit="1" customWidth="1"/>
    <col min="12802" max="12802" width="0" style="7" hidden="1" customWidth="1"/>
    <col min="12803" max="12803" width="40.85546875" style="7" bestFit="1" customWidth="1"/>
    <col min="12804" max="12804" width="47.42578125" style="7" bestFit="1" customWidth="1"/>
    <col min="12805" max="12805" width="19.140625" style="7" customWidth="1"/>
    <col min="12806" max="12806" width="11" style="7" customWidth="1"/>
    <col min="12807" max="12807" width="20.140625" style="7" bestFit="1" customWidth="1"/>
    <col min="12808" max="12809" width="27.140625" style="7" customWidth="1"/>
    <col min="12810" max="12810" width="32" style="7" customWidth="1"/>
    <col min="12811" max="12811" width="10" style="7" bestFit="1" customWidth="1"/>
    <col min="12812" max="12812" width="45.42578125" style="7" customWidth="1"/>
    <col min="12813" max="12813" width="12" style="7" customWidth="1"/>
    <col min="12814" max="12817" width="12.42578125" style="7" customWidth="1"/>
    <col min="12818" max="12819" width="26.7109375" style="7" customWidth="1"/>
    <col min="12820" max="12821" width="20.42578125" style="7" customWidth="1"/>
    <col min="12822" max="12822" width="11.7109375" style="7" customWidth="1"/>
    <col min="12823" max="12823" width="11.42578125" style="7" customWidth="1"/>
    <col min="12824" max="13056" width="11.42578125" style="7"/>
    <col min="13057" max="13057" width="5.28515625" style="7" bestFit="1" customWidth="1"/>
    <col min="13058" max="13058" width="0" style="7" hidden="1" customWidth="1"/>
    <col min="13059" max="13059" width="40.85546875" style="7" bestFit="1" customWidth="1"/>
    <col min="13060" max="13060" width="47.42578125" style="7" bestFit="1" customWidth="1"/>
    <col min="13061" max="13061" width="19.140625" style="7" customWidth="1"/>
    <col min="13062" max="13062" width="11" style="7" customWidth="1"/>
    <col min="13063" max="13063" width="20.140625" style="7" bestFit="1" customWidth="1"/>
    <col min="13064" max="13065" width="27.140625" style="7" customWidth="1"/>
    <col min="13066" max="13066" width="32" style="7" customWidth="1"/>
    <col min="13067" max="13067" width="10" style="7" bestFit="1" customWidth="1"/>
    <col min="13068" max="13068" width="45.42578125" style="7" customWidth="1"/>
    <col min="13069" max="13069" width="12" style="7" customWidth="1"/>
    <col min="13070" max="13073" width="12.42578125" style="7" customWidth="1"/>
    <col min="13074" max="13075" width="26.7109375" style="7" customWidth="1"/>
    <col min="13076" max="13077" width="20.42578125" style="7" customWidth="1"/>
    <col min="13078" max="13078" width="11.7109375" style="7" customWidth="1"/>
    <col min="13079" max="13079" width="11.42578125" style="7" customWidth="1"/>
    <col min="13080" max="13312" width="11.42578125" style="7"/>
    <col min="13313" max="13313" width="5.28515625" style="7" bestFit="1" customWidth="1"/>
    <col min="13314" max="13314" width="0" style="7" hidden="1" customWidth="1"/>
    <col min="13315" max="13315" width="40.85546875" style="7" bestFit="1" customWidth="1"/>
    <col min="13316" max="13316" width="47.42578125" style="7" bestFit="1" customWidth="1"/>
    <col min="13317" max="13317" width="19.140625" style="7" customWidth="1"/>
    <col min="13318" max="13318" width="11" style="7" customWidth="1"/>
    <col min="13319" max="13319" width="20.140625" style="7" bestFit="1" customWidth="1"/>
    <col min="13320" max="13321" width="27.140625" style="7" customWidth="1"/>
    <col min="13322" max="13322" width="32" style="7" customWidth="1"/>
    <col min="13323" max="13323" width="10" style="7" bestFit="1" customWidth="1"/>
    <col min="13324" max="13324" width="45.42578125" style="7" customWidth="1"/>
    <col min="13325" max="13325" width="12" style="7" customWidth="1"/>
    <col min="13326" max="13329" width="12.42578125" style="7" customWidth="1"/>
    <col min="13330" max="13331" width="26.7109375" style="7" customWidth="1"/>
    <col min="13332" max="13333" width="20.42578125" style="7" customWidth="1"/>
    <col min="13334" max="13334" width="11.7109375" style="7" customWidth="1"/>
    <col min="13335" max="13335" width="11.42578125" style="7" customWidth="1"/>
    <col min="13336" max="13568" width="11.42578125" style="7"/>
    <col min="13569" max="13569" width="5.28515625" style="7" bestFit="1" customWidth="1"/>
    <col min="13570" max="13570" width="0" style="7" hidden="1" customWidth="1"/>
    <col min="13571" max="13571" width="40.85546875" style="7" bestFit="1" customWidth="1"/>
    <col min="13572" max="13572" width="47.42578125" style="7" bestFit="1" customWidth="1"/>
    <col min="13573" max="13573" width="19.140625" style="7" customWidth="1"/>
    <col min="13574" max="13574" width="11" style="7" customWidth="1"/>
    <col min="13575" max="13575" width="20.140625" style="7" bestFit="1" customWidth="1"/>
    <col min="13576" max="13577" width="27.140625" style="7" customWidth="1"/>
    <col min="13578" max="13578" width="32" style="7" customWidth="1"/>
    <col min="13579" max="13579" width="10" style="7" bestFit="1" customWidth="1"/>
    <col min="13580" max="13580" width="45.42578125" style="7" customWidth="1"/>
    <col min="13581" max="13581" width="12" style="7" customWidth="1"/>
    <col min="13582" max="13585" width="12.42578125" style="7" customWidth="1"/>
    <col min="13586" max="13587" width="26.7109375" style="7" customWidth="1"/>
    <col min="13588" max="13589" width="20.42578125" style="7" customWidth="1"/>
    <col min="13590" max="13590" width="11.7109375" style="7" customWidth="1"/>
    <col min="13591" max="13591" width="11.42578125" style="7" customWidth="1"/>
    <col min="13592" max="13824" width="11.42578125" style="7"/>
    <col min="13825" max="13825" width="5.28515625" style="7" bestFit="1" customWidth="1"/>
    <col min="13826" max="13826" width="0" style="7" hidden="1" customWidth="1"/>
    <col min="13827" max="13827" width="40.85546875" style="7" bestFit="1" customWidth="1"/>
    <col min="13828" max="13828" width="47.42578125" style="7" bestFit="1" customWidth="1"/>
    <col min="13829" max="13829" width="19.140625" style="7" customWidth="1"/>
    <col min="13830" max="13830" width="11" style="7" customWidth="1"/>
    <col min="13831" max="13831" width="20.140625" style="7" bestFit="1" customWidth="1"/>
    <col min="13832" max="13833" width="27.140625" style="7" customWidth="1"/>
    <col min="13834" max="13834" width="32" style="7" customWidth="1"/>
    <col min="13835" max="13835" width="10" style="7" bestFit="1" customWidth="1"/>
    <col min="13836" max="13836" width="45.42578125" style="7" customWidth="1"/>
    <col min="13837" max="13837" width="12" style="7" customWidth="1"/>
    <col min="13838" max="13841" width="12.42578125" style="7" customWidth="1"/>
    <col min="13842" max="13843" width="26.7109375" style="7" customWidth="1"/>
    <col min="13844" max="13845" width="20.42578125" style="7" customWidth="1"/>
    <col min="13846" max="13846" width="11.7109375" style="7" customWidth="1"/>
    <col min="13847" max="13847" width="11.42578125" style="7" customWidth="1"/>
    <col min="13848" max="14080" width="11.42578125" style="7"/>
    <col min="14081" max="14081" width="5.28515625" style="7" bestFit="1" customWidth="1"/>
    <col min="14082" max="14082" width="0" style="7" hidden="1" customWidth="1"/>
    <col min="14083" max="14083" width="40.85546875" style="7" bestFit="1" customWidth="1"/>
    <col min="14084" max="14084" width="47.42578125" style="7" bestFit="1" customWidth="1"/>
    <col min="14085" max="14085" width="19.140625" style="7" customWidth="1"/>
    <col min="14086" max="14086" width="11" style="7" customWidth="1"/>
    <col min="14087" max="14087" width="20.140625" style="7" bestFit="1" customWidth="1"/>
    <col min="14088" max="14089" width="27.140625" style="7" customWidth="1"/>
    <col min="14090" max="14090" width="32" style="7" customWidth="1"/>
    <col min="14091" max="14091" width="10" style="7" bestFit="1" customWidth="1"/>
    <col min="14092" max="14092" width="45.42578125" style="7" customWidth="1"/>
    <col min="14093" max="14093" width="12" style="7" customWidth="1"/>
    <col min="14094" max="14097" width="12.42578125" style="7" customWidth="1"/>
    <col min="14098" max="14099" width="26.7109375" style="7" customWidth="1"/>
    <col min="14100" max="14101" width="20.42578125" style="7" customWidth="1"/>
    <col min="14102" max="14102" width="11.7109375" style="7" customWidth="1"/>
    <col min="14103" max="14103" width="11.42578125" style="7" customWidth="1"/>
    <col min="14104" max="14336" width="11.42578125" style="7"/>
    <col min="14337" max="14337" width="5.28515625" style="7" bestFit="1" customWidth="1"/>
    <col min="14338" max="14338" width="0" style="7" hidden="1" customWidth="1"/>
    <col min="14339" max="14339" width="40.85546875" style="7" bestFit="1" customWidth="1"/>
    <col min="14340" max="14340" width="47.42578125" style="7" bestFit="1" customWidth="1"/>
    <col min="14341" max="14341" width="19.140625" style="7" customWidth="1"/>
    <col min="14342" max="14342" width="11" style="7" customWidth="1"/>
    <col min="14343" max="14343" width="20.140625" style="7" bestFit="1" customWidth="1"/>
    <col min="14344" max="14345" width="27.140625" style="7" customWidth="1"/>
    <col min="14346" max="14346" width="32" style="7" customWidth="1"/>
    <col min="14347" max="14347" width="10" style="7" bestFit="1" customWidth="1"/>
    <col min="14348" max="14348" width="45.42578125" style="7" customWidth="1"/>
    <col min="14349" max="14349" width="12" style="7" customWidth="1"/>
    <col min="14350" max="14353" width="12.42578125" style="7" customWidth="1"/>
    <col min="14354" max="14355" width="26.7109375" style="7" customWidth="1"/>
    <col min="14356" max="14357" width="20.42578125" style="7" customWidth="1"/>
    <col min="14358" max="14358" width="11.7109375" style="7" customWidth="1"/>
    <col min="14359" max="14359" width="11.42578125" style="7" customWidth="1"/>
    <col min="14360" max="14592" width="11.42578125" style="7"/>
    <col min="14593" max="14593" width="5.28515625" style="7" bestFit="1" customWidth="1"/>
    <col min="14594" max="14594" width="0" style="7" hidden="1" customWidth="1"/>
    <col min="14595" max="14595" width="40.85546875" style="7" bestFit="1" customWidth="1"/>
    <col min="14596" max="14596" width="47.42578125" style="7" bestFit="1" customWidth="1"/>
    <col min="14597" max="14597" width="19.140625" style="7" customWidth="1"/>
    <col min="14598" max="14598" width="11" style="7" customWidth="1"/>
    <col min="14599" max="14599" width="20.140625" style="7" bestFit="1" customWidth="1"/>
    <col min="14600" max="14601" width="27.140625" style="7" customWidth="1"/>
    <col min="14602" max="14602" width="32" style="7" customWidth="1"/>
    <col min="14603" max="14603" width="10" style="7" bestFit="1" customWidth="1"/>
    <col min="14604" max="14604" width="45.42578125" style="7" customWidth="1"/>
    <col min="14605" max="14605" width="12" style="7" customWidth="1"/>
    <col min="14606" max="14609" width="12.42578125" style="7" customWidth="1"/>
    <col min="14610" max="14611" width="26.7109375" style="7" customWidth="1"/>
    <col min="14612" max="14613" width="20.42578125" style="7" customWidth="1"/>
    <col min="14614" max="14614" width="11.7109375" style="7" customWidth="1"/>
    <col min="14615" max="14615" width="11.42578125" style="7" customWidth="1"/>
    <col min="14616" max="14848" width="11.42578125" style="7"/>
    <col min="14849" max="14849" width="5.28515625" style="7" bestFit="1" customWidth="1"/>
    <col min="14850" max="14850" width="0" style="7" hidden="1" customWidth="1"/>
    <col min="14851" max="14851" width="40.85546875" style="7" bestFit="1" customWidth="1"/>
    <col min="14852" max="14852" width="47.42578125" style="7" bestFit="1" customWidth="1"/>
    <col min="14853" max="14853" width="19.140625" style="7" customWidth="1"/>
    <col min="14854" max="14854" width="11" style="7" customWidth="1"/>
    <col min="14855" max="14855" width="20.140625" style="7" bestFit="1" customWidth="1"/>
    <col min="14856" max="14857" width="27.140625" style="7" customWidth="1"/>
    <col min="14858" max="14858" width="32" style="7" customWidth="1"/>
    <col min="14859" max="14859" width="10" style="7" bestFit="1" customWidth="1"/>
    <col min="14860" max="14860" width="45.42578125" style="7" customWidth="1"/>
    <col min="14861" max="14861" width="12" style="7" customWidth="1"/>
    <col min="14862" max="14865" width="12.42578125" style="7" customWidth="1"/>
    <col min="14866" max="14867" width="26.7109375" style="7" customWidth="1"/>
    <col min="14868" max="14869" width="20.42578125" style="7" customWidth="1"/>
    <col min="14870" max="14870" width="11.7109375" style="7" customWidth="1"/>
    <col min="14871" max="14871" width="11.42578125" style="7" customWidth="1"/>
    <col min="14872" max="15104" width="11.42578125" style="7"/>
    <col min="15105" max="15105" width="5.28515625" style="7" bestFit="1" customWidth="1"/>
    <col min="15106" max="15106" width="0" style="7" hidden="1" customWidth="1"/>
    <col min="15107" max="15107" width="40.85546875" style="7" bestFit="1" customWidth="1"/>
    <col min="15108" max="15108" width="47.42578125" style="7" bestFit="1" customWidth="1"/>
    <col min="15109" max="15109" width="19.140625" style="7" customWidth="1"/>
    <col min="15110" max="15110" width="11" style="7" customWidth="1"/>
    <col min="15111" max="15111" width="20.140625" style="7" bestFit="1" customWidth="1"/>
    <col min="15112" max="15113" width="27.140625" style="7" customWidth="1"/>
    <col min="15114" max="15114" width="32" style="7" customWidth="1"/>
    <col min="15115" max="15115" width="10" style="7" bestFit="1" customWidth="1"/>
    <col min="15116" max="15116" width="45.42578125" style="7" customWidth="1"/>
    <col min="15117" max="15117" width="12" style="7" customWidth="1"/>
    <col min="15118" max="15121" width="12.42578125" style="7" customWidth="1"/>
    <col min="15122" max="15123" width="26.7109375" style="7" customWidth="1"/>
    <col min="15124" max="15125" width="20.42578125" style="7" customWidth="1"/>
    <col min="15126" max="15126" width="11.7109375" style="7" customWidth="1"/>
    <col min="15127" max="15127" width="11.42578125" style="7" customWidth="1"/>
    <col min="15128" max="15360" width="11.42578125" style="7"/>
    <col min="15361" max="15361" width="5.28515625" style="7" bestFit="1" customWidth="1"/>
    <col min="15362" max="15362" width="0" style="7" hidden="1" customWidth="1"/>
    <col min="15363" max="15363" width="40.85546875" style="7" bestFit="1" customWidth="1"/>
    <col min="15364" max="15364" width="47.42578125" style="7" bestFit="1" customWidth="1"/>
    <col min="15365" max="15365" width="19.140625" style="7" customWidth="1"/>
    <col min="15366" max="15366" width="11" style="7" customWidth="1"/>
    <col min="15367" max="15367" width="20.140625" style="7" bestFit="1" customWidth="1"/>
    <col min="15368" max="15369" width="27.140625" style="7" customWidth="1"/>
    <col min="15370" max="15370" width="32" style="7" customWidth="1"/>
    <col min="15371" max="15371" width="10" style="7" bestFit="1" customWidth="1"/>
    <col min="15372" max="15372" width="45.42578125" style="7" customWidth="1"/>
    <col min="15373" max="15373" width="12" style="7" customWidth="1"/>
    <col min="15374" max="15377" width="12.42578125" style="7" customWidth="1"/>
    <col min="15378" max="15379" width="26.7109375" style="7" customWidth="1"/>
    <col min="15380" max="15381" width="20.42578125" style="7" customWidth="1"/>
    <col min="15382" max="15382" width="11.7109375" style="7" customWidth="1"/>
    <col min="15383" max="15383" width="11.42578125" style="7" customWidth="1"/>
    <col min="15384" max="15616" width="11.42578125" style="7"/>
    <col min="15617" max="15617" width="5.28515625" style="7" bestFit="1" customWidth="1"/>
    <col min="15618" max="15618" width="0" style="7" hidden="1" customWidth="1"/>
    <col min="15619" max="15619" width="40.85546875" style="7" bestFit="1" customWidth="1"/>
    <col min="15620" max="15620" width="47.42578125" style="7" bestFit="1" customWidth="1"/>
    <col min="15621" max="15621" width="19.140625" style="7" customWidth="1"/>
    <col min="15622" max="15622" width="11" style="7" customWidth="1"/>
    <col min="15623" max="15623" width="20.140625" style="7" bestFit="1" customWidth="1"/>
    <col min="15624" max="15625" width="27.140625" style="7" customWidth="1"/>
    <col min="15626" max="15626" width="32" style="7" customWidth="1"/>
    <col min="15627" max="15627" width="10" style="7" bestFit="1" customWidth="1"/>
    <col min="15628" max="15628" width="45.42578125" style="7" customWidth="1"/>
    <col min="15629" max="15629" width="12" style="7" customWidth="1"/>
    <col min="15630" max="15633" width="12.42578125" style="7" customWidth="1"/>
    <col min="15634" max="15635" width="26.7109375" style="7" customWidth="1"/>
    <col min="15636" max="15637" width="20.42578125" style="7" customWidth="1"/>
    <col min="15638" max="15638" width="11.7109375" style="7" customWidth="1"/>
    <col min="15639" max="15639" width="11.42578125" style="7" customWidth="1"/>
    <col min="15640" max="15872" width="11.42578125" style="7"/>
    <col min="15873" max="15873" width="5.28515625" style="7" bestFit="1" customWidth="1"/>
    <col min="15874" max="15874" width="0" style="7" hidden="1" customWidth="1"/>
    <col min="15875" max="15875" width="40.85546875" style="7" bestFit="1" customWidth="1"/>
    <col min="15876" max="15876" width="47.42578125" style="7" bestFit="1" customWidth="1"/>
    <col min="15877" max="15877" width="19.140625" style="7" customWidth="1"/>
    <col min="15878" max="15878" width="11" style="7" customWidth="1"/>
    <col min="15879" max="15879" width="20.140625" style="7" bestFit="1" customWidth="1"/>
    <col min="15880" max="15881" width="27.140625" style="7" customWidth="1"/>
    <col min="15882" max="15882" width="32" style="7" customWidth="1"/>
    <col min="15883" max="15883" width="10" style="7" bestFit="1" customWidth="1"/>
    <col min="15884" max="15884" width="45.42578125" style="7" customWidth="1"/>
    <col min="15885" max="15885" width="12" style="7" customWidth="1"/>
    <col min="15886" max="15889" width="12.42578125" style="7" customWidth="1"/>
    <col min="15890" max="15891" width="26.7109375" style="7" customWidth="1"/>
    <col min="15892" max="15893" width="20.42578125" style="7" customWidth="1"/>
    <col min="15894" max="15894" width="11.7109375" style="7" customWidth="1"/>
    <col min="15895" max="15895" width="11.42578125" style="7" customWidth="1"/>
    <col min="15896" max="16128" width="11.42578125" style="7"/>
    <col min="16129" max="16129" width="5.28515625" style="7" bestFit="1" customWidth="1"/>
    <col min="16130" max="16130" width="0" style="7" hidden="1" customWidth="1"/>
    <col min="16131" max="16131" width="40.85546875" style="7" bestFit="1" customWidth="1"/>
    <col min="16132" max="16132" width="47.42578125" style="7" bestFit="1" customWidth="1"/>
    <col min="16133" max="16133" width="19.140625" style="7" customWidth="1"/>
    <col min="16134" max="16134" width="11" style="7" customWidth="1"/>
    <col min="16135" max="16135" width="20.140625" style="7" bestFit="1" customWidth="1"/>
    <col min="16136" max="16137" width="27.140625" style="7" customWidth="1"/>
    <col min="16138" max="16138" width="32" style="7" customWidth="1"/>
    <col min="16139" max="16139" width="10" style="7" bestFit="1" customWidth="1"/>
    <col min="16140" max="16140" width="45.42578125" style="7" customWidth="1"/>
    <col min="16141" max="16141" width="12" style="7" customWidth="1"/>
    <col min="16142" max="16145" width="12.42578125" style="7" customWidth="1"/>
    <col min="16146" max="16147" width="26.7109375" style="7" customWidth="1"/>
    <col min="16148" max="16149" width="20.42578125" style="7" customWidth="1"/>
    <col min="16150" max="16150" width="11.7109375" style="7" customWidth="1"/>
    <col min="16151" max="16151" width="11.42578125" style="7" customWidth="1"/>
    <col min="16152" max="16384" width="11.42578125" style="7"/>
  </cols>
  <sheetData>
    <row r="2" spans="1:69" ht="13.5" thickBot="1">
      <c r="B2" s="158" t="s">
        <v>0</v>
      </c>
      <c r="C2" s="158"/>
      <c r="D2" s="158"/>
      <c r="E2" s="158"/>
      <c r="F2" s="158"/>
      <c r="G2" s="158"/>
      <c r="H2" s="158"/>
      <c r="I2" s="158"/>
      <c r="J2" s="158"/>
      <c r="K2" s="158"/>
      <c r="L2" s="158"/>
      <c r="M2" s="158"/>
      <c r="N2" s="158"/>
      <c r="O2" s="2"/>
      <c r="P2" s="2"/>
      <c r="Q2" s="3"/>
    </row>
    <row r="3" spans="1:69" ht="13.5" thickBot="1">
      <c r="A3" s="8"/>
      <c r="B3" s="8"/>
      <c r="E3" s="9" t="s">
        <v>1</v>
      </c>
      <c r="F3" s="10"/>
    </row>
    <row r="4" spans="1:69" ht="13.5" thickBot="1">
      <c r="A4" s="8"/>
      <c r="B4" s="8"/>
      <c r="E4" s="15" t="s">
        <v>2</v>
      </c>
      <c r="F4" s="8"/>
    </row>
    <row r="5" spans="1:69">
      <c r="A5" s="8"/>
      <c r="B5" s="8"/>
      <c r="E5" s="16" t="s">
        <v>3</v>
      </c>
      <c r="F5" s="17" t="s">
        <v>4</v>
      </c>
      <c r="M5" s="18"/>
    </row>
    <row r="6" spans="1:69" s="4" customFormat="1" ht="13.5" customHeight="1">
      <c r="A6" s="8"/>
      <c r="B6" s="8"/>
      <c r="C6" s="1"/>
      <c r="D6" s="1"/>
      <c r="E6" s="16" t="s">
        <v>5</v>
      </c>
      <c r="F6" s="19" t="s">
        <v>6</v>
      </c>
      <c r="G6" s="11"/>
      <c r="H6" s="11"/>
      <c r="I6" s="12"/>
      <c r="J6" s="12"/>
      <c r="K6" s="1"/>
      <c r="L6" s="1"/>
      <c r="M6" s="1"/>
      <c r="N6" s="8"/>
      <c r="O6" s="13"/>
      <c r="P6" s="13"/>
      <c r="Q6" s="14"/>
      <c r="V6" s="5"/>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row>
    <row r="7" spans="1:69" s="26" customFormat="1" ht="13.5" customHeight="1">
      <c r="A7" s="20"/>
      <c r="B7" s="20"/>
      <c r="C7" s="21"/>
      <c r="D7" s="21"/>
      <c r="E7" s="22"/>
      <c r="F7" s="22"/>
      <c r="G7" s="23"/>
      <c r="H7" s="23"/>
      <c r="I7" s="24"/>
      <c r="J7" s="24"/>
      <c r="K7" s="21"/>
      <c r="L7" s="21"/>
      <c r="M7" s="21"/>
      <c r="N7" s="20"/>
      <c r="O7" s="20"/>
      <c r="P7" s="20"/>
      <c r="Q7" s="25"/>
      <c r="V7" s="27"/>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row>
    <row r="8" spans="1:69" s="26" customFormat="1" ht="13.5" customHeight="1">
      <c r="A8" s="20"/>
      <c r="B8" s="20"/>
      <c r="C8" s="21"/>
      <c r="D8" s="21"/>
      <c r="E8" s="22"/>
      <c r="F8" s="22"/>
      <c r="G8" s="23"/>
      <c r="H8" s="23"/>
      <c r="I8" s="24"/>
      <c r="J8" s="24"/>
      <c r="K8" s="21"/>
      <c r="L8" s="21"/>
      <c r="M8" s="21"/>
      <c r="N8" s="20"/>
      <c r="O8" s="20"/>
      <c r="P8" s="20"/>
      <c r="Q8" s="25"/>
      <c r="V8" s="27"/>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row>
    <row r="9" spans="1:69" s="26" customFormat="1" ht="13.5" customHeight="1" thickBot="1">
      <c r="A9" s="20"/>
      <c r="B9" s="20"/>
      <c r="C9" s="21"/>
      <c r="D9" s="21"/>
      <c r="E9" s="22"/>
      <c r="F9" s="22"/>
      <c r="G9" s="23"/>
      <c r="H9" s="23"/>
      <c r="I9" s="24"/>
      <c r="J9" s="24"/>
      <c r="K9" s="21"/>
      <c r="L9" s="21"/>
      <c r="M9" s="21"/>
      <c r="N9" s="20"/>
      <c r="O9" s="20"/>
      <c r="P9" s="20"/>
      <c r="Q9" s="25"/>
      <c r="V9" s="27"/>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row>
    <row r="10" spans="1:69" s="26" customFormat="1" ht="13.5" customHeight="1" thickBot="1">
      <c r="A10" s="159" t="s">
        <v>537</v>
      </c>
      <c r="B10" s="160"/>
      <c r="C10" s="160"/>
      <c r="D10" s="160"/>
      <c r="E10" s="160"/>
      <c r="F10" s="160"/>
      <c r="G10" s="160"/>
      <c r="H10" s="160"/>
      <c r="I10" s="160"/>
      <c r="J10" s="160"/>
      <c r="K10" s="160"/>
      <c r="L10" s="160"/>
      <c r="M10" s="160"/>
      <c r="N10" s="160"/>
      <c r="O10" s="160"/>
      <c r="P10" s="160"/>
      <c r="Q10" s="161"/>
      <c r="V10" s="27"/>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row>
    <row r="11" spans="1:69" s="26" customFormat="1" ht="13.5" customHeight="1">
      <c r="A11" s="162"/>
      <c r="B11" s="163"/>
      <c r="C11" s="163"/>
      <c r="D11" s="163"/>
      <c r="E11" s="163"/>
      <c r="F11" s="163"/>
      <c r="G11" s="163"/>
      <c r="H11" s="163"/>
      <c r="I11" s="163"/>
      <c r="J11" s="163"/>
      <c r="K11" s="163"/>
      <c r="L11" s="163"/>
      <c r="M11" s="163"/>
      <c r="N11" s="163"/>
      <c r="O11" s="163"/>
      <c r="P11" s="163"/>
      <c r="Q11" s="164"/>
      <c r="V11" s="27"/>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row>
    <row r="12" spans="1:69" s="26" customFormat="1" ht="13.5" customHeight="1" thickBot="1">
      <c r="A12" s="29"/>
      <c r="B12" s="30"/>
      <c r="C12" s="30"/>
      <c r="D12" s="30"/>
      <c r="E12" s="31"/>
      <c r="F12" s="31"/>
      <c r="G12" s="32"/>
      <c r="H12" s="32"/>
      <c r="I12" s="33"/>
      <c r="J12" s="33"/>
      <c r="K12" s="30"/>
      <c r="L12" s="30"/>
      <c r="M12" s="30"/>
      <c r="N12" s="30"/>
      <c r="O12" s="30"/>
      <c r="P12" s="30"/>
      <c r="Q12" s="34"/>
      <c r="V12" s="27"/>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row>
    <row r="13" spans="1:69" ht="23.25" customHeight="1" thickBot="1">
      <c r="A13" s="165" t="s">
        <v>7</v>
      </c>
      <c r="B13" s="167" t="s">
        <v>8</v>
      </c>
      <c r="C13" s="156" t="s">
        <v>9</v>
      </c>
      <c r="D13" s="156" t="s">
        <v>10</v>
      </c>
      <c r="E13" s="167" t="s">
        <v>11</v>
      </c>
      <c r="F13" s="156" t="s">
        <v>12</v>
      </c>
      <c r="G13" s="166" t="s">
        <v>13</v>
      </c>
      <c r="H13" s="166" t="s">
        <v>14</v>
      </c>
      <c r="I13" s="173" t="s">
        <v>15</v>
      </c>
      <c r="J13" s="173" t="s">
        <v>16</v>
      </c>
      <c r="K13" s="156" t="s">
        <v>17</v>
      </c>
      <c r="L13" s="156" t="s">
        <v>18</v>
      </c>
      <c r="M13" s="156" t="s">
        <v>19</v>
      </c>
      <c r="N13" s="156" t="s">
        <v>20</v>
      </c>
      <c r="O13" s="156" t="s">
        <v>21</v>
      </c>
      <c r="P13" s="156" t="s">
        <v>22</v>
      </c>
      <c r="Q13" s="175" t="s">
        <v>23</v>
      </c>
      <c r="R13" s="177" t="s">
        <v>24</v>
      </c>
      <c r="S13" s="178"/>
      <c r="T13" s="178"/>
      <c r="U13" s="178"/>
      <c r="V13" s="178"/>
      <c r="W13" s="179"/>
    </row>
    <row r="14" spans="1:69" ht="24" customHeight="1" thickBot="1">
      <c r="A14" s="166"/>
      <c r="B14" s="168"/>
      <c r="C14" s="157"/>
      <c r="D14" s="157"/>
      <c r="E14" s="168"/>
      <c r="F14" s="157"/>
      <c r="G14" s="169"/>
      <c r="H14" s="169"/>
      <c r="I14" s="174"/>
      <c r="J14" s="174"/>
      <c r="K14" s="157"/>
      <c r="L14" s="157"/>
      <c r="M14" s="157"/>
      <c r="N14" s="157"/>
      <c r="O14" s="157"/>
      <c r="P14" s="157"/>
      <c r="Q14" s="176"/>
      <c r="R14" s="131" t="s">
        <v>25</v>
      </c>
      <c r="S14" s="132" t="s">
        <v>26</v>
      </c>
      <c r="T14" s="132" t="s">
        <v>27</v>
      </c>
      <c r="U14" s="132" t="s">
        <v>28</v>
      </c>
      <c r="V14" s="133" t="s">
        <v>29</v>
      </c>
      <c r="W14" s="134" t="s">
        <v>30</v>
      </c>
    </row>
    <row r="15" spans="1:69" s="55" customFormat="1" ht="30" customHeight="1">
      <c r="A15" s="38">
        <v>1</v>
      </c>
      <c r="B15" s="39" t="s">
        <v>31</v>
      </c>
      <c r="C15" s="40" t="s">
        <v>32</v>
      </c>
      <c r="D15" s="41" t="s">
        <v>33</v>
      </c>
      <c r="E15" s="42" t="s">
        <v>34</v>
      </c>
      <c r="F15" s="43"/>
      <c r="G15" s="44" t="s">
        <v>35</v>
      </c>
      <c r="H15" s="45" t="s">
        <v>36</v>
      </c>
      <c r="I15" s="46"/>
      <c r="J15" s="46"/>
      <c r="K15" s="42">
        <v>943111970</v>
      </c>
      <c r="L15" s="47"/>
      <c r="M15" s="48">
        <v>40</v>
      </c>
      <c r="N15" s="48">
        <v>200</v>
      </c>
      <c r="O15" s="43">
        <f t="shared" ref="O15:O78" si="0">+M15*100/$M$133</f>
        <v>0.51268905408869525</v>
      </c>
      <c r="P15" s="49">
        <v>22</v>
      </c>
      <c r="Q15" s="135">
        <f t="shared" ref="Q15:Q78" si="1">+$N$140*O15%</f>
        <v>63.293155601127921</v>
      </c>
      <c r="R15" s="136"/>
      <c r="S15" s="52"/>
      <c r="T15" s="52"/>
      <c r="U15" s="52"/>
      <c r="V15" s="53"/>
      <c r="W15" s="54"/>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row>
    <row r="16" spans="1:69" s="55" customFormat="1" ht="30" customHeight="1" thickBot="1">
      <c r="A16" s="56">
        <v>2</v>
      </c>
      <c r="B16" s="57" t="s">
        <v>31</v>
      </c>
      <c r="C16" s="58" t="s">
        <v>37</v>
      </c>
      <c r="D16" s="59" t="s">
        <v>38</v>
      </c>
      <c r="E16" s="60" t="s">
        <v>34</v>
      </c>
      <c r="F16" s="61"/>
      <c r="G16" s="62" t="s">
        <v>39</v>
      </c>
      <c r="H16" s="63" t="s">
        <v>40</v>
      </c>
      <c r="I16" s="64"/>
      <c r="J16" s="64"/>
      <c r="K16" s="60">
        <v>943106469</v>
      </c>
      <c r="L16" s="65"/>
      <c r="M16" s="66">
        <v>40</v>
      </c>
      <c r="N16" s="66">
        <v>200</v>
      </c>
      <c r="O16" s="61">
        <f t="shared" si="0"/>
        <v>0.51268905408869525</v>
      </c>
      <c r="P16" s="67">
        <v>37</v>
      </c>
      <c r="Q16" s="137">
        <f t="shared" si="1"/>
        <v>63.293155601127921</v>
      </c>
      <c r="R16" s="138"/>
      <c r="S16" s="104"/>
      <c r="T16" s="104"/>
      <c r="U16" s="104"/>
      <c r="V16" s="105"/>
      <c r="W16" s="106"/>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row>
    <row r="17" spans="1:69" s="55" customFormat="1" ht="30" customHeight="1">
      <c r="A17" s="56">
        <v>3</v>
      </c>
      <c r="B17" s="57" t="s">
        <v>41</v>
      </c>
      <c r="C17" s="58" t="s">
        <v>42</v>
      </c>
      <c r="D17" s="60" t="s">
        <v>43</v>
      </c>
      <c r="E17" s="60" t="s">
        <v>34</v>
      </c>
      <c r="F17" s="61"/>
      <c r="G17" s="62" t="s">
        <v>44</v>
      </c>
      <c r="H17" s="63" t="s">
        <v>45</v>
      </c>
      <c r="I17" s="64"/>
      <c r="J17" s="64"/>
      <c r="K17" s="60">
        <v>943105089</v>
      </c>
      <c r="L17" s="65"/>
      <c r="M17" s="66">
        <v>30</v>
      </c>
      <c r="N17" s="66">
        <v>200</v>
      </c>
      <c r="O17" s="61">
        <f t="shared" si="0"/>
        <v>0.38451679056652138</v>
      </c>
      <c r="P17" s="67">
        <v>31</v>
      </c>
      <c r="Q17" s="137">
        <f t="shared" si="1"/>
        <v>47.469866700845934</v>
      </c>
      <c r="R17" s="139"/>
      <c r="S17" s="140"/>
      <c r="T17" s="140"/>
      <c r="U17" s="140"/>
      <c r="V17" s="141"/>
      <c r="W17" s="142"/>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row>
    <row r="18" spans="1:69" s="55" customFormat="1" ht="30" customHeight="1">
      <c r="A18" s="56">
        <v>4</v>
      </c>
      <c r="B18" s="57" t="s">
        <v>41</v>
      </c>
      <c r="C18" s="66" t="s">
        <v>46</v>
      </c>
      <c r="D18" s="60" t="s">
        <v>47</v>
      </c>
      <c r="E18" s="60" t="s">
        <v>48</v>
      </c>
      <c r="F18" s="61" t="s">
        <v>49</v>
      </c>
      <c r="G18" s="62" t="s">
        <v>50</v>
      </c>
      <c r="H18" s="63" t="s">
        <v>51</v>
      </c>
      <c r="I18" s="64"/>
      <c r="J18" s="73"/>
      <c r="K18" s="60">
        <v>943108237</v>
      </c>
      <c r="L18" s="61"/>
      <c r="M18" s="66">
        <v>120</v>
      </c>
      <c r="N18" s="66">
        <v>200</v>
      </c>
      <c r="O18" s="61">
        <f t="shared" si="0"/>
        <v>1.5380671622660855</v>
      </c>
      <c r="P18" s="67">
        <v>3</v>
      </c>
      <c r="Q18" s="137">
        <f t="shared" si="1"/>
        <v>189.87946680338374</v>
      </c>
      <c r="R18" s="82"/>
      <c r="S18" s="70"/>
      <c r="T18" s="70"/>
      <c r="U18" s="70"/>
      <c r="V18" s="71"/>
      <c r="W18" s="72"/>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row>
    <row r="19" spans="1:69" s="55" customFormat="1" ht="30" customHeight="1">
      <c r="A19" s="56">
        <v>5</v>
      </c>
      <c r="B19" s="57" t="s">
        <v>41</v>
      </c>
      <c r="C19" s="58" t="s">
        <v>52</v>
      </c>
      <c r="D19" s="60" t="s">
        <v>43</v>
      </c>
      <c r="E19" s="60" t="s">
        <v>34</v>
      </c>
      <c r="F19" s="61"/>
      <c r="G19" s="62" t="s">
        <v>53</v>
      </c>
      <c r="H19" s="63" t="s">
        <v>54</v>
      </c>
      <c r="I19" s="64"/>
      <c r="J19" s="64"/>
      <c r="K19" s="60">
        <v>987677139</v>
      </c>
      <c r="L19" s="65"/>
      <c r="M19" s="66">
        <v>30</v>
      </c>
      <c r="N19" s="66">
        <v>200</v>
      </c>
      <c r="O19" s="61">
        <f t="shared" si="0"/>
        <v>0.38451679056652138</v>
      </c>
      <c r="P19" s="67">
        <v>31</v>
      </c>
      <c r="Q19" s="137">
        <f t="shared" si="1"/>
        <v>47.469866700845934</v>
      </c>
      <c r="R19" s="82"/>
      <c r="S19" s="70"/>
      <c r="T19" s="70"/>
      <c r="U19" s="70"/>
      <c r="V19" s="71"/>
      <c r="W19" s="72"/>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row>
    <row r="20" spans="1:69" s="55" customFormat="1" ht="30" customHeight="1">
      <c r="A20" s="56">
        <v>6</v>
      </c>
      <c r="B20" s="57" t="s">
        <v>41</v>
      </c>
      <c r="C20" s="58" t="s">
        <v>55</v>
      </c>
      <c r="D20" s="59" t="s">
        <v>56</v>
      </c>
      <c r="E20" s="60" t="s">
        <v>57</v>
      </c>
      <c r="F20" s="61" t="s">
        <v>58</v>
      </c>
      <c r="G20" s="62" t="s">
        <v>59</v>
      </c>
      <c r="H20" s="63" t="s">
        <v>60</v>
      </c>
      <c r="I20" s="73"/>
      <c r="J20" s="73"/>
      <c r="K20" s="60">
        <v>943112767</v>
      </c>
      <c r="L20" s="65"/>
      <c r="M20" s="66">
        <v>80</v>
      </c>
      <c r="N20" s="66">
        <v>200</v>
      </c>
      <c r="O20" s="61">
        <f t="shared" si="0"/>
        <v>1.0253781081773905</v>
      </c>
      <c r="P20" s="67">
        <v>6</v>
      </c>
      <c r="Q20" s="137">
        <f t="shared" si="1"/>
        <v>126.58631120225584</v>
      </c>
      <c r="R20" s="82"/>
      <c r="S20" s="70"/>
      <c r="T20" s="70"/>
      <c r="U20" s="70"/>
      <c r="V20" s="71"/>
      <c r="W20" s="72"/>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row>
    <row r="21" spans="1:69" s="55" customFormat="1" ht="30" customHeight="1">
      <c r="A21" s="56">
        <v>7</v>
      </c>
      <c r="B21" s="57" t="s">
        <v>41</v>
      </c>
      <c r="C21" s="58" t="s">
        <v>55</v>
      </c>
      <c r="D21" s="59" t="s">
        <v>56</v>
      </c>
      <c r="E21" s="60" t="s">
        <v>34</v>
      </c>
      <c r="F21" s="61"/>
      <c r="G21" s="62" t="s">
        <v>90</v>
      </c>
      <c r="H21" s="74" t="s">
        <v>91</v>
      </c>
      <c r="I21" s="64"/>
      <c r="J21" s="64"/>
      <c r="K21" s="72">
        <v>965886320</v>
      </c>
      <c r="L21" s="65" t="s">
        <v>89</v>
      </c>
      <c r="M21" s="66">
        <v>30</v>
      </c>
      <c r="N21" s="66">
        <v>200</v>
      </c>
      <c r="O21" s="61">
        <f t="shared" si="0"/>
        <v>0.38451679056652138</v>
      </c>
      <c r="P21" s="67">
        <v>6</v>
      </c>
      <c r="Q21" s="137">
        <f t="shared" si="1"/>
        <v>47.469866700845934</v>
      </c>
      <c r="R21" s="82"/>
      <c r="S21" s="70"/>
      <c r="T21" s="70"/>
      <c r="U21" s="70"/>
      <c r="V21" s="71"/>
      <c r="W21" s="72"/>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row>
    <row r="22" spans="1:69" s="55" customFormat="1" ht="30" customHeight="1">
      <c r="A22" s="56">
        <v>8</v>
      </c>
      <c r="B22" s="57" t="s">
        <v>41</v>
      </c>
      <c r="C22" s="58" t="s">
        <v>61</v>
      </c>
      <c r="D22" s="59" t="s">
        <v>62</v>
      </c>
      <c r="E22" s="60" t="s">
        <v>57</v>
      </c>
      <c r="F22" s="61" t="s">
        <v>58</v>
      </c>
      <c r="G22" s="62" t="s">
        <v>63</v>
      </c>
      <c r="H22" s="63" t="s">
        <v>64</v>
      </c>
      <c r="I22" s="73"/>
      <c r="J22" s="73"/>
      <c r="K22" s="60">
        <v>943105850</v>
      </c>
      <c r="L22" s="65"/>
      <c r="M22" s="66">
        <v>80</v>
      </c>
      <c r="N22" s="66">
        <v>200</v>
      </c>
      <c r="O22" s="61">
        <f t="shared" si="0"/>
        <v>1.0253781081773905</v>
      </c>
      <c r="P22" s="67">
        <v>15</v>
      </c>
      <c r="Q22" s="137">
        <f t="shared" si="1"/>
        <v>126.58631120225584</v>
      </c>
      <c r="R22" s="82"/>
      <c r="S22" s="70"/>
      <c r="T22" s="70"/>
      <c r="U22" s="70"/>
      <c r="V22" s="71"/>
      <c r="W22" s="72"/>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row>
    <row r="23" spans="1:69" s="55" customFormat="1" ht="30" customHeight="1">
      <c r="A23" s="56">
        <v>9</v>
      </c>
      <c r="B23" s="57" t="s">
        <v>41</v>
      </c>
      <c r="C23" s="58" t="s">
        <v>65</v>
      </c>
      <c r="D23" s="59" t="s">
        <v>66</v>
      </c>
      <c r="E23" s="60" t="s">
        <v>57</v>
      </c>
      <c r="F23" s="61" t="s">
        <v>58</v>
      </c>
      <c r="G23" s="62" t="s">
        <v>67</v>
      </c>
      <c r="H23" s="63" t="s">
        <v>68</v>
      </c>
      <c r="I23" s="73"/>
      <c r="J23" s="73"/>
      <c r="K23" s="60">
        <v>943103359</v>
      </c>
      <c r="L23" s="65"/>
      <c r="M23" s="66">
        <v>80</v>
      </c>
      <c r="N23" s="66">
        <v>200</v>
      </c>
      <c r="O23" s="61">
        <f t="shared" si="0"/>
        <v>1.0253781081773905</v>
      </c>
      <c r="P23" s="67">
        <v>16</v>
      </c>
      <c r="Q23" s="137">
        <f t="shared" si="1"/>
        <v>126.58631120225584</v>
      </c>
      <c r="R23" s="82"/>
      <c r="S23" s="70"/>
      <c r="T23" s="70"/>
      <c r="U23" s="70"/>
      <c r="V23" s="71"/>
      <c r="W23" s="72"/>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row>
    <row r="24" spans="1:69" s="55" customFormat="1" ht="30" customHeight="1">
      <c r="A24" s="56">
        <v>10</v>
      </c>
      <c r="B24" s="57" t="s">
        <v>41</v>
      </c>
      <c r="C24" s="66" t="s">
        <v>69</v>
      </c>
      <c r="D24" s="60" t="s">
        <v>70</v>
      </c>
      <c r="E24" s="60" t="s">
        <v>48</v>
      </c>
      <c r="F24" s="61" t="s">
        <v>49</v>
      </c>
      <c r="G24" s="62" t="s">
        <v>71</v>
      </c>
      <c r="H24" s="63" t="s">
        <v>72</v>
      </c>
      <c r="I24" s="64"/>
      <c r="J24" s="64"/>
      <c r="K24" s="60">
        <v>987204919</v>
      </c>
      <c r="L24" s="61"/>
      <c r="M24" s="66">
        <v>120</v>
      </c>
      <c r="N24" s="66">
        <v>200</v>
      </c>
      <c r="O24" s="61">
        <f t="shared" si="0"/>
        <v>1.5380671622660855</v>
      </c>
      <c r="P24" s="67">
        <v>4</v>
      </c>
      <c r="Q24" s="137">
        <f t="shared" si="1"/>
        <v>189.87946680338374</v>
      </c>
      <c r="R24" s="82"/>
      <c r="S24" s="70"/>
      <c r="T24" s="70"/>
      <c r="U24" s="70"/>
      <c r="V24" s="71"/>
      <c r="W24" s="72"/>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row>
    <row r="25" spans="1:69" s="55" customFormat="1" ht="30" customHeight="1">
      <c r="A25" s="56">
        <v>11</v>
      </c>
      <c r="B25" s="57" t="s">
        <v>41</v>
      </c>
      <c r="C25" s="58" t="s">
        <v>73</v>
      </c>
      <c r="D25" s="59" t="s">
        <v>74</v>
      </c>
      <c r="E25" s="60" t="s">
        <v>57</v>
      </c>
      <c r="F25" s="61" t="s">
        <v>58</v>
      </c>
      <c r="G25" s="62" t="s">
        <v>75</v>
      </c>
      <c r="H25" s="63" t="s">
        <v>76</v>
      </c>
      <c r="I25" s="73"/>
      <c r="J25" s="73"/>
      <c r="K25" s="60">
        <v>987206526</v>
      </c>
      <c r="L25" s="65"/>
      <c r="M25" s="66">
        <v>80</v>
      </c>
      <c r="N25" s="66">
        <v>200</v>
      </c>
      <c r="O25" s="61">
        <f t="shared" si="0"/>
        <v>1.0253781081773905</v>
      </c>
      <c r="P25" s="67">
        <v>17</v>
      </c>
      <c r="Q25" s="137">
        <f t="shared" si="1"/>
        <v>126.58631120225584</v>
      </c>
      <c r="R25" s="82"/>
      <c r="S25" s="70"/>
      <c r="T25" s="70"/>
      <c r="U25" s="70"/>
      <c r="V25" s="71"/>
      <c r="W25" s="72"/>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row>
    <row r="26" spans="1:69" s="55" customFormat="1" ht="30" customHeight="1">
      <c r="A26" s="56">
        <v>12</v>
      </c>
      <c r="B26" s="57" t="s">
        <v>41</v>
      </c>
      <c r="C26" s="58" t="s">
        <v>77</v>
      </c>
      <c r="D26" s="59" t="s">
        <v>78</v>
      </c>
      <c r="E26" s="60" t="s">
        <v>57</v>
      </c>
      <c r="F26" s="61" t="s">
        <v>58</v>
      </c>
      <c r="G26" s="62" t="s">
        <v>79</v>
      </c>
      <c r="H26" s="63" t="s">
        <v>80</v>
      </c>
      <c r="I26" s="73"/>
      <c r="J26" s="73"/>
      <c r="K26" s="60">
        <v>943107561</v>
      </c>
      <c r="L26" s="65"/>
      <c r="M26" s="66">
        <v>80</v>
      </c>
      <c r="N26" s="66">
        <v>200</v>
      </c>
      <c r="O26" s="61">
        <f t="shared" si="0"/>
        <v>1.0253781081773905</v>
      </c>
      <c r="P26" s="67">
        <v>18</v>
      </c>
      <c r="Q26" s="137">
        <f t="shared" si="1"/>
        <v>126.58631120225584</v>
      </c>
      <c r="R26" s="82"/>
      <c r="S26" s="70"/>
      <c r="T26" s="70"/>
      <c r="U26" s="70"/>
      <c r="V26" s="71"/>
      <c r="W26" s="72"/>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row>
    <row r="27" spans="1:69" s="55" customFormat="1" ht="30" customHeight="1">
      <c r="A27" s="56">
        <v>13</v>
      </c>
      <c r="B27" s="57" t="s">
        <v>41</v>
      </c>
      <c r="C27" s="58" t="s">
        <v>85</v>
      </c>
      <c r="D27" s="59" t="s">
        <v>86</v>
      </c>
      <c r="E27" s="60" t="s">
        <v>57</v>
      </c>
      <c r="F27" s="61" t="s">
        <v>58</v>
      </c>
      <c r="G27" s="62" t="s">
        <v>87</v>
      </c>
      <c r="H27" s="63" t="s">
        <v>88</v>
      </c>
      <c r="I27" s="73"/>
      <c r="J27" s="73"/>
      <c r="K27" s="60">
        <v>987205824</v>
      </c>
      <c r="L27" s="65"/>
      <c r="M27" s="66">
        <v>80</v>
      </c>
      <c r="N27" s="66">
        <v>200</v>
      </c>
      <c r="O27" s="61">
        <f t="shared" si="0"/>
        <v>1.0253781081773905</v>
      </c>
      <c r="P27" s="67">
        <v>19</v>
      </c>
      <c r="Q27" s="137">
        <f t="shared" si="1"/>
        <v>126.58631120225584</v>
      </c>
      <c r="R27" s="82"/>
      <c r="S27" s="70"/>
      <c r="T27" s="70"/>
      <c r="U27" s="70"/>
      <c r="V27" s="71"/>
      <c r="W27" s="72"/>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row>
    <row r="28" spans="1:69" s="55" customFormat="1" ht="30" customHeight="1">
      <c r="A28" s="56">
        <v>14</v>
      </c>
      <c r="B28" s="57" t="s">
        <v>41</v>
      </c>
      <c r="C28" s="58" t="s">
        <v>92</v>
      </c>
      <c r="D28" s="59" t="s">
        <v>93</v>
      </c>
      <c r="E28" s="60" t="s">
        <v>57</v>
      </c>
      <c r="F28" s="61" t="s">
        <v>58</v>
      </c>
      <c r="G28" s="62" t="s">
        <v>94</v>
      </c>
      <c r="H28" s="63" t="s">
        <v>95</v>
      </c>
      <c r="I28" s="73"/>
      <c r="J28" s="73"/>
      <c r="K28" s="60">
        <v>987206112</v>
      </c>
      <c r="L28" s="65"/>
      <c r="M28" s="66">
        <v>80</v>
      </c>
      <c r="N28" s="66">
        <v>200</v>
      </c>
      <c r="O28" s="61">
        <f t="shared" si="0"/>
        <v>1.0253781081773905</v>
      </c>
      <c r="P28" s="67">
        <v>20</v>
      </c>
      <c r="Q28" s="137">
        <f t="shared" si="1"/>
        <v>126.58631120225584</v>
      </c>
      <c r="R28" s="82"/>
      <c r="S28" s="70"/>
      <c r="T28" s="70"/>
      <c r="U28" s="70"/>
      <c r="V28" s="71"/>
      <c r="W28" s="72"/>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row>
    <row r="29" spans="1:69" s="55" customFormat="1" ht="30" customHeight="1">
      <c r="A29" s="56">
        <v>15</v>
      </c>
      <c r="B29" s="57" t="s">
        <v>41</v>
      </c>
      <c r="C29" s="58" t="s">
        <v>96</v>
      </c>
      <c r="D29" s="59" t="s">
        <v>97</v>
      </c>
      <c r="E29" s="60" t="s">
        <v>34</v>
      </c>
      <c r="F29" s="61"/>
      <c r="G29" s="62" t="s">
        <v>98</v>
      </c>
      <c r="H29" s="75" t="s">
        <v>99</v>
      </c>
      <c r="I29" s="64"/>
      <c r="J29" s="64"/>
      <c r="K29" s="60">
        <v>997184400</v>
      </c>
      <c r="L29" s="65"/>
      <c r="M29" s="66">
        <v>30</v>
      </c>
      <c r="N29" s="66">
        <v>200</v>
      </c>
      <c r="O29" s="61">
        <f t="shared" si="0"/>
        <v>0.38451679056652138</v>
      </c>
      <c r="P29" s="67">
        <v>6</v>
      </c>
      <c r="Q29" s="137">
        <f t="shared" si="1"/>
        <v>47.469866700845934</v>
      </c>
      <c r="R29" s="82"/>
      <c r="S29" s="70"/>
      <c r="T29" s="70"/>
      <c r="U29" s="70"/>
      <c r="V29" s="71"/>
      <c r="W29" s="72"/>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row>
    <row r="30" spans="1:69" s="55" customFormat="1" ht="30" customHeight="1">
      <c r="A30" s="56">
        <v>16</v>
      </c>
      <c r="B30" s="57" t="s">
        <v>41</v>
      </c>
      <c r="C30" s="66" t="s">
        <v>100</v>
      </c>
      <c r="D30" s="60" t="s">
        <v>101</v>
      </c>
      <c r="E30" s="60" t="s">
        <v>48</v>
      </c>
      <c r="F30" s="61" t="s">
        <v>49</v>
      </c>
      <c r="G30" s="62" t="s">
        <v>102</v>
      </c>
      <c r="H30" s="63" t="s">
        <v>103</v>
      </c>
      <c r="I30" s="64"/>
      <c r="J30" s="64"/>
      <c r="K30" s="60">
        <v>987207314</v>
      </c>
      <c r="L30" s="61"/>
      <c r="M30" s="66">
        <v>100</v>
      </c>
      <c r="N30" s="66">
        <v>200</v>
      </c>
      <c r="O30" s="61">
        <f t="shared" si="0"/>
        <v>1.2817226352217381</v>
      </c>
      <c r="P30" s="67">
        <v>5</v>
      </c>
      <c r="Q30" s="137">
        <f t="shared" si="1"/>
        <v>158.2328890028198</v>
      </c>
      <c r="R30" s="82"/>
      <c r="S30" s="70"/>
      <c r="T30" s="70"/>
      <c r="U30" s="70"/>
      <c r="V30" s="71"/>
      <c r="W30" s="72"/>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row>
    <row r="31" spans="1:69" s="55" customFormat="1" ht="30" customHeight="1">
      <c r="A31" s="56">
        <v>17</v>
      </c>
      <c r="B31" s="57" t="s">
        <v>41</v>
      </c>
      <c r="C31" s="58" t="s">
        <v>104</v>
      </c>
      <c r="D31" s="59" t="s">
        <v>105</v>
      </c>
      <c r="E31" s="60" t="s">
        <v>34</v>
      </c>
      <c r="F31" s="61"/>
      <c r="G31" s="62" t="s">
        <v>106</v>
      </c>
      <c r="H31" s="63" t="s">
        <v>107</v>
      </c>
      <c r="I31" s="64"/>
      <c r="J31" s="64"/>
      <c r="K31" s="60">
        <v>943107720</v>
      </c>
      <c r="L31" s="65"/>
      <c r="M31" s="66">
        <v>30</v>
      </c>
      <c r="N31" s="66">
        <v>200</v>
      </c>
      <c r="O31" s="61">
        <f t="shared" si="0"/>
        <v>0.38451679056652138</v>
      </c>
      <c r="P31" s="67">
        <v>33</v>
      </c>
      <c r="Q31" s="137">
        <f t="shared" si="1"/>
        <v>47.469866700845934</v>
      </c>
      <c r="R31" s="82"/>
      <c r="S31" s="70"/>
      <c r="T31" s="70"/>
      <c r="U31" s="70"/>
      <c r="V31" s="71"/>
      <c r="W31" s="72"/>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row>
    <row r="32" spans="1:69" s="55" customFormat="1" ht="30" customHeight="1">
      <c r="A32" s="56">
        <v>18</v>
      </c>
      <c r="B32" s="57" t="s">
        <v>41</v>
      </c>
      <c r="C32" s="58" t="s">
        <v>538</v>
      </c>
      <c r="D32" s="59" t="s">
        <v>148</v>
      </c>
      <c r="E32" s="60" t="s">
        <v>34</v>
      </c>
      <c r="F32" s="61"/>
      <c r="G32" s="62" t="s">
        <v>308</v>
      </c>
      <c r="H32" s="63" t="s">
        <v>309</v>
      </c>
      <c r="I32" s="64"/>
      <c r="J32" s="64"/>
      <c r="K32" s="60">
        <v>987204408</v>
      </c>
      <c r="L32" s="65"/>
      <c r="M32" s="66">
        <v>50</v>
      </c>
      <c r="N32" s="66">
        <v>200</v>
      </c>
      <c r="O32" s="61">
        <f t="shared" si="0"/>
        <v>0.64086131761086906</v>
      </c>
      <c r="P32" s="67">
        <v>2</v>
      </c>
      <c r="Q32" s="137">
        <f t="shared" si="1"/>
        <v>79.116444501409902</v>
      </c>
      <c r="R32" s="82"/>
      <c r="S32" s="70"/>
      <c r="T32" s="70"/>
      <c r="U32" s="70"/>
      <c r="V32" s="71"/>
      <c r="W32" s="72"/>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row>
    <row r="33" spans="1:69" s="55" customFormat="1" ht="30" customHeight="1">
      <c r="A33" s="56">
        <v>19</v>
      </c>
      <c r="B33" s="57" t="s">
        <v>41</v>
      </c>
      <c r="C33" s="58" t="s">
        <v>108</v>
      </c>
      <c r="D33" s="59" t="s">
        <v>109</v>
      </c>
      <c r="E33" s="60" t="s">
        <v>57</v>
      </c>
      <c r="F33" s="61" t="s">
        <v>58</v>
      </c>
      <c r="G33" s="62" t="s">
        <v>110</v>
      </c>
      <c r="H33" s="63" t="s">
        <v>111</v>
      </c>
      <c r="I33" s="64"/>
      <c r="J33" s="64"/>
      <c r="K33" s="60">
        <v>987706272</v>
      </c>
      <c r="L33" s="65"/>
      <c r="M33" s="66">
        <v>80</v>
      </c>
      <c r="N33" s="66">
        <v>200</v>
      </c>
      <c r="O33" s="61">
        <f t="shared" si="0"/>
        <v>1.0253781081773905</v>
      </c>
      <c r="P33" s="67">
        <v>21</v>
      </c>
      <c r="Q33" s="137">
        <f t="shared" si="1"/>
        <v>126.58631120225584</v>
      </c>
      <c r="R33" s="82"/>
      <c r="S33" s="70"/>
      <c r="T33" s="70"/>
      <c r="U33" s="70"/>
      <c r="V33" s="71"/>
      <c r="W33" s="72"/>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row>
    <row r="34" spans="1:69" s="55" customFormat="1" ht="30" customHeight="1">
      <c r="A34" s="56">
        <v>20</v>
      </c>
      <c r="B34" s="57" t="s">
        <v>41</v>
      </c>
      <c r="C34" s="58" t="s">
        <v>112</v>
      </c>
      <c r="D34" s="59" t="s">
        <v>33</v>
      </c>
      <c r="E34" s="60" t="s">
        <v>34</v>
      </c>
      <c r="F34" s="61"/>
      <c r="G34" s="62" t="s">
        <v>113</v>
      </c>
      <c r="H34" s="63" t="s">
        <v>114</v>
      </c>
      <c r="I34" s="64"/>
      <c r="J34" s="64"/>
      <c r="K34" s="60">
        <v>943104413</v>
      </c>
      <c r="L34" s="65"/>
      <c r="M34" s="66">
        <v>40</v>
      </c>
      <c r="N34" s="66">
        <v>200</v>
      </c>
      <c r="O34" s="61">
        <f t="shared" si="0"/>
        <v>0.51268905408869525</v>
      </c>
      <c r="P34" s="67">
        <v>22</v>
      </c>
      <c r="Q34" s="137">
        <f t="shared" si="1"/>
        <v>63.293155601127921</v>
      </c>
      <c r="R34" s="82"/>
      <c r="S34" s="70"/>
      <c r="T34" s="70"/>
      <c r="U34" s="70"/>
      <c r="V34" s="71"/>
      <c r="W34" s="72"/>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row>
    <row r="35" spans="1:69" s="55" customFormat="1" ht="30" customHeight="1">
      <c r="A35" s="56">
        <v>21</v>
      </c>
      <c r="B35" s="57" t="s">
        <v>41</v>
      </c>
      <c r="C35" s="58" t="s">
        <v>115</v>
      </c>
      <c r="D35" s="59" t="s">
        <v>116</v>
      </c>
      <c r="E35" s="60" t="s">
        <v>34</v>
      </c>
      <c r="F35" s="61"/>
      <c r="G35" s="62" t="s">
        <v>117</v>
      </c>
      <c r="H35" s="63" t="s">
        <v>118</v>
      </c>
      <c r="I35" s="64"/>
      <c r="J35" s="64"/>
      <c r="K35" s="60">
        <v>943107121</v>
      </c>
      <c r="L35" s="65"/>
      <c r="M35" s="66">
        <v>40</v>
      </c>
      <c r="N35" s="66">
        <v>200</v>
      </c>
      <c r="O35" s="61">
        <f t="shared" si="0"/>
        <v>0.51268905408869525</v>
      </c>
      <c r="P35" s="67">
        <v>38</v>
      </c>
      <c r="Q35" s="137">
        <f t="shared" si="1"/>
        <v>63.293155601127921</v>
      </c>
      <c r="R35" s="82"/>
      <c r="S35" s="70"/>
      <c r="T35" s="70"/>
      <c r="U35" s="70"/>
      <c r="V35" s="71"/>
      <c r="W35" s="72"/>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row>
    <row r="36" spans="1:69" s="55" customFormat="1" ht="30" customHeight="1">
      <c r="A36" s="56">
        <v>22</v>
      </c>
      <c r="B36" s="57" t="s">
        <v>41</v>
      </c>
      <c r="C36" s="58" t="s">
        <v>119</v>
      </c>
      <c r="D36" s="59" t="s">
        <v>33</v>
      </c>
      <c r="E36" s="60" t="s">
        <v>57</v>
      </c>
      <c r="F36" s="61" t="s">
        <v>58</v>
      </c>
      <c r="G36" s="62" t="s">
        <v>120</v>
      </c>
      <c r="H36" s="63" t="s">
        <v>121</v>
      </c>
      <c r="I36" s="73"/>
      <c r="J36" s="73"/>
      <c r="K36" s="60">
        <v>943104274</v>
      </c>
      <c r="L36" s="65"/>
      <c r="M36" s="66">
        <v>80</v>
      </c>
      <c r="N36" s="66">
        <v>200</v>
      </c>
      <c r="O36" s="61">
        <f t="shared" si="0"/>
        <v>1.0253781081773905</v>
      </c>
      <c r="P36" s="67">
        <v>22</v>
      </c>
      <c r="Q36" s="137">
        <f t="shared" si="1"/>
        <v>126.58631120225584</v>
      </c>
      <c r="R36" s="82"/>
      <c r="S36" s="70"/>
      <c r="T36" s="70"/>
      <c r="U36" s="70"/>
      <c r="V36" s="71"/>
      <c r="W36" s="72"/>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row>
    <row r="37" spans="1:69" s="55" customFormat="1" ht="30" customHeight="1">
      <c r="A37" s="56">
        <v>23</v>
      </c>
      <c r="B37" s="57" t="s">
        <v>41</v>
      </c>
      <c r="C37" s="58" t="s">
        <v>122</v>
      </c>
      <c r="D37" s="59" t="s">
        <v>123</v>
      </c>
      <c r="E37" s="60" t="s">
        <v>57</v>
      </c>
      <c r="F37" s="61" t="s">
        <v>58</v>
      </c>
      <c r="G37" s="62" t="s">
        <v>124</v>
      </c>
      <c r="H37" s="63" t="s">
        <v>125</v>
      </c>
      <c r="I37" s="73"/>
      <c r="J37" s="73"/>
      <c r="K37" s="60">
        <v>987206436</v>
      </c>
      <c r="L37" s="65"/>
      <c r="M37" s="66">
        <v>80</v>
      </c>
      <c r="N37" s="66">
        <v>200</v>
      </c>
      <c r="O37" s="61">
        <f t="shared" si="0"/>
        <v>1.0253781081773905</v>
      </c>
      <c r="P37" s="67">
        <v>23</v>
      </c>
      <c r="Q37" s="137">
        <f t="shared" si="1"/>
        <v>126.58631120225584</v>
      </c>
      <c r="R37" s="82"/>
      <c r="S37" s="70"/>
      <c r="T37" s="70"/>
      <c r="U37" s="70"/>
      <c r="V37" s="71"/>
      <c r="W37" s="72"/>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row>
    <row r="38" spans="1:69" s="55" customFormat="1" ht="30" customHeight="1">
      <c r="A38" s="56">
        <v>24</v>
      </c>
      <c r="B38" s="57" t="s">
        <v>41</v>
      </c>
      <c r="C38" s="76" t="s">
        <v>82</v>
      </c>
      <c r="D38" s="72" t="s">
        <v>82</v>
      </c>
      <c r="E38" s="60" t="s">
        <v>34</v>
      </c>
      <c r="F38" s="61"/>
      <c r="G38" s="62" t="s">
        <v>298</v>
      </c>
      <c r="H38" s="63" t="s">
        <v>299</v>
      </c>
      <c r="I38" s="64"/>
      <c r="J38" s="64"/>
      <c r="K38" s="60">
        <v>997184411</v>
      </c>
      <c r="L38" s="65"/>
      <c r="M38" s="66">
        <v>30</v>
      </c>
      <c r="N38" s="66">
        <v>200</v>
      </c>
      <c r="O38" s="61">
        <f t="shared" si="0"/>
        <v>0.38451679056652138</v>
      </c>
      <c r="P38" s="67">
        <v>28</v>
      </c>
      <c r="Q38" s="137">
        <f t="shared" si="1"/>
        <v>47.469866700845934</v>
      </c>
      <c r="R38" s="82"/>
      <c r="S38" s="70"/>
      <c r="T38" s="70"/>
      <c r="U38" s="70"/>
      <c r="V38" s="71"/>
      <c r="W38" s="72"/>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row>
    <row r="39" spans="1:69" s="55" customFormat="1" ht="30" customHeight="1">
      <c r="A39" s="56">
        <v>25</v>
      </c>
      <c r="B39" s="57" t="s">
        <v>41</v>
      </c>
      <c r="C39" s="76" t="s">
        <v>82</v>
      </c>
      <c r="D39" s="72" t="s">
        <v>82</v>
      </c>
      <c r="E39" s="60" t="s">
        <v>57</v>
      </c>
      <c r="F39" s="61"/>
      <c r="G39" s="62" t="s">
        <v>126</v>
      </c>
      <c r="H39" s="74" t="s">
        <v>127</v>
      </c>
      <c r="I39" s="64"/>
      <c r="J39" s="64"/>
      <c r="K39" s="72">
        <v>954401359</v>
      </c>
      <c r="L39" s="61"/>
      <c r="M39" s="66">
        <v>80</v>
      </c>
      <c r="N39" s="66">
        <v>200</v>
      </c>
      <c r="O39" s="61">
        <f t="shared" si="0"/>
        <v>1.0253781081773905</v>
      </c>
      <c r="P39" s="67">
        <v>6</v>
      </c>
      <c r="Q39" s="137">
        <f t="shared" si="1"/>
        <v>126.58631120225584</v>
      </c>
      <c r="R39" s="82"/>
      <c r="S39" s="70"/>
      <c r="T39" s="70"/>
      <c r="U39" s="70"/>
      <c r="V39" s="71"/>
      <c r="W39" s="72"/>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row>
    <row r="40" spans="1:69" s="55" customFormat="1" ht="30" customHeight="1">
      <c r="A40" s="56">
        <v>26</v>
      </c>
      <c r="B40" s="57" t="s">
        <v>41</v>
      </c>
      <c r="C40" s="76" t="s">
        <v>82</v>
      </c>
      <c r="D40" s="72" t="s">
        <v>82</v>
      </c>
      <c r="E40" s="60" t="s">
        <v>48</v>
      </c>
      <c r="F40" s="61" t="s">
        <v>58</v>
      </c>
      <c r="G40" s="62" t="s">
        <v>343</v>
      </c>
      <c r="H40" s="74" t="s">
        <v>129</v>
      </c>
      <c r="I40" s="64"/>
      <c r="J40" s="64"/>
      <c r="K40" s="72">
        <v>965885963</v>
      </c>
      <c r="L40" s="61"/>
      <c r="M40" s="76">
        <v>80</v>
      </c>
      <c r="N40" s="66">
        <v>200</v>
      </c>
      <c r="O40" s="61">
        <f t="shared" si="0"/>
        <v>1.0253781081773905</v>
      </c>
      <c r="P40" s="67">
        <v>6</v>
      </c>
      <c r="Q40" s="137">
        <f t="shared" si="1"/>
        <v>126.58631120225584</v>
      </c>
      <c r="R40" s="82"/>
      <c r="S40" s="70"/>
      <c r="T40" s="70"/>
      <c r="U40" s="70"/>
      <c r="V40" s="71"/>
      <c r="W40" s="72"/>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row>
    <row r="41" spans="1:69" s="55" customFormat="1" ht="30" customHeight="1" thickBot="1">
      <c r="A41" s="56">
        <v>27</v>
      </c>
      <c r="B41" s="57" t="s">
        <v>41</v>
      </c>
      <c r="C41" s="77" t="s">
        <v>82</v>
      </c>
      <c r="D41" s="78" t="s">
        <v>82</v>
      </c>
      <c r="E41" s="60" t="s">
        <v>34</v>
      </c>
      <c r="F41" s="61"/>
      <c r="G41" s="62" t="s">
        <v>131</v>
      </c>
      <c r="H41" s="74" t="s">
        <v>132</v>
      </c>
      <c r="I41" s="64"/>
      <c r="J41" s="64"/>
      <c r="K41" s="72">
        <v>965886807</v>
      </c>
      <c r="L41" s="65"/>
      <c r="M41" s="66">
        <v>30</v>
      </c>
      <c r="N41" s="66">
        <v>200</v>
      </c>
      <c r="O41" s="61">
        <f t="shared" si="0"/>
        <v>0.38451679056652138</v>
      </c>
      <c r="P41" s="67">
        <v>6</v>
      </c>
      <c r="Q41" s="137">
        <f t="shared" si="1"/>
        <v>47.469866700845934</v>
      </c>
      <c r="R41" s="138"/>
      <c r="S41" s="104"/>
      <c r="T41" s="104"/>
      <c r="U41" s="104"/>
      <c r="V41" s="105"/>
      <c r="W41" s="106"/>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row>
    <row r="42" spans="1:69" s="55" customFormat="1" ht="30" customHeight="1">
      <c r="A42" s="56">
        <v>28</v>
      </c>
      <c r="B42" s="57" t="s">
        <v>135</v>
      </c>
      <c r="C42" s="77" t="s">
        <v>82</v>
      </c>
      <c r="D42" s="78" t="s">
        <v>82</v>
      </c>
      <c r="E42" s="60" t="s">
        <v>34</v>
      </c>
      <c r="F42" s="61"/>
      <c r="G42" s="62" t="s">
        <v>133</v>
      </c>
      <c r="H42" s="74" t="s">
        <v>134</v>
      </c>
      <c r="I42" s="64"/>
      <c r="J42" s="64"/>
      <c r="K42" s="72">
        <v>965887457</v>
      </c>
      <c r="L42" s="79"/>
      <c r="M42" s="66">
        <v>30</v>
      </c>
      <c r="N42" s="66">
        <v>200</v>
      </c>
      <c r="O42" s="61">
        <f t="shared" si="0"/>
        <v>0.38451679056652138</v>
      </c>
      <c r="P42" s="67">
        <v>6</v>
      </c>
      <c r="Q42" s="137">
        <f t="shared" si="1"/>
        <v>47.469866700845934</v>
      </c>
      <c r="R42" s="139"/>
      <c r="S42" s="140"/>
      <c r="T42" s="140"/>
      <c r="U42" s="140"/>
      <c r="V42" s="141"/>
      <c r="W42" s="142"/>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row>
    <row r="43" spans="1:69" s="55" customFormat="1" ht="30" customHeight="1">
      <c r="A43" s="56">
        <v>29</v>
      </c>
      <c r="B43" s="57" t="s">
        <v>135</v>
      </c>
      <c r="C43" s="77" t="s">
        <v>82</v>
      </c>
      <c r="D43" s="78" t="s">
        <v>82</v>
      </c>
      <c r="E43" s="60" t="s">
        <v>34</v>
      </c>
      <c r="F43" s="61"/>
      <c r="G43" s="62" t="s">
        <v>136</v>
      </c>
      <c r="H43" s="63" t="s">
        <v>137</v>
      </c>
      <c r="I43" s="64"/>
      <c r="J43" s="64"/>
      <c r="K43" s="60">
        <v>943103526</v>
      </c>
      <c r="L43" s="79"/>
      <c r="M43" s="66">
        <v>50</v>
      </c>
      <c r="N43" s="66">
        <v>200</v>
      </c>
      <c r="O43" s="61">
        <f t="shared" si="0"/>
        <v>0.64086131761086906</v>
      </c>
      <c r="P43" s="67">
        <v>6</v>
      </c>
      <c r="Q43" s="137">
        <f t="shared" si="1"/>
        <v>79.116444501409902</v>
      </c>
      <c r="R43" s="82"/>
      <c r="S43" s="70"/>
      <c r="T43" s="70"/>
      <c r="U43" s="70"/>
      <c r="V43" s="71"/>
      <c r="W43" s="72"/>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row>
    <row r="44" spans="1:69" s="55" customFormat="1" ht="30" customHeight="1">
      <c r="A44" s="56">
        <v>30</v>
      </c>
      <c r="B44" s="57" t="s">
        <v>135</v>
      </c>
      <c r="C44" s="76" t="s">
        <v>82</v>
      </c>
      <c r="D44" s="72" t="s">
        <v>82</v>
      </c>
      <c r="E44" s="60" t="s">
        <v>48</v>
      </c>
      <c r="F44" s="61" t="s">
        <v>49</v>
      </c>
      <c r="G44" s="80" t="s">
        <v>232</v>
      </c>
      <c r="H44" s="63" t="s">
        <v>233</v>
      </c>
      <c r="I44" s="64"/>
      <c r="J44" s="81"/>
      <c r="K44" s="60">
        <v>943108204</v>
      </c>
      <c r="L44" s="82"/>
      <c r="M44" s="66">
        <v>80</v>
      </c>
      <c r="N44" s="66">
        <v>200</v>
      </c>
      <c r="O44" s="61">
        <f t="shared" si="0"/>
        <v>1.0253781081773905</v>
      </c>
      <c r="P44" s="67">
        <v>4</v>
      </c>
      <c r="Q44" s="137">
        <f t="shared" si="1"/>
        <v>126.58631120225584</v>
      </c>
      <c r="R44" s="82"/>
      <c r="S44" s="70"/>
      <c r="T44" s="70"/>
      <c r="U44" s="70"/>
      <c r="V44" s="71"/>
      <c r="W44" s="72"/>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row>
    <row r="45" spans="1:69" s="55" customFormat="1" ht="30" customHeight="1">
      <c r="A45" s="56">
        <v>31</v>
      </c>
      <c r="B45" s="57" t="s">
        <v>135</v>
      </c>
      <c r="C45" s="76" t="s">
        <v>82</v>
      </c>
      <c r="D45" s="72" t="s">
        <v>82</v>
      </c>
      <c r="E45" s="60" t="s">
        <v>48</v>
      </c>
      <c r="F45" s="61" t="s">
        <v>49</v>
      </c>
      <c r="G45" s="80" t="s">
        <v>138</v>
      </c>
      <c r="H45" s="63" t="s">
        <v>139</v>
      </c>
      <c r="I45" s="64"/>
      <c r="J45" s="81"/>
      <c r="K45" s="60">
        <v>943105386</v>
      </c>
      <c r="L45" s="82"/>
      <c r="M45" s="66">
        <v>80</v>
      </c>
      <c r="N45" s="66">
        <v>200</v>
      </c>
      <c r="O45" s="61">
        <f t="shared" si="0"/>
        <v>1.0253781081773905</v>
      </c>
      <c r="P45" s="67">
        <v>4</v>
      </c>
      <c r="Q45" s="137">
        <f t="shared" si="1"/>
        <v>126.58631120225584</v>
      </c>
      <c r="R45" s="82"/>
      <c r="S45" s="70"/>
      <c r="T45" s="70"/>
      <c r="U45" s="70"/>
      <c r="V45" s="71"/>
      <c r="W45" s="72"/>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row>
    <row r="46" spans="1:69" s="55" customFormat="1" ht="30" customHeight="1">
      <c r="A46" s="56">
        <v>32</v>
      </c>
      <c r="B46" s="57" t="s">
        <v>135</v>
      </c>
      <c r="C46" s="77" t="s">
        <v>82</v>
      </c>
      <c r="D46" s="72" t="s">
        <v>82</v>
      </c>
      <c r="E46" s="60" t="s">
        <v>57</v>
      </c>
      <c r="F46" s="61" t="s">
        <v>58</v>
      </c>
      <c r="G46" s="62" t="s">
        <v>140</v>
      </c>
      <c r="H46" s="63" t="s">
        <v>141</v>
      </c>
      <c r="I46" s="73"/>
      <c r="J46" s="73"/>
      <c r="K46" s="60">
        <v>990149812</v>
      </c>
      <c r="L46" s="65"/>
      <c r="M46" s="66">
        <v>100</v>
      </c>
      <c r="N46" s="66">
        <v>200</v>
      </c>
      <c r="O46" s="61">
        <f t="shared" si="0"/>
        <v>1.2817226352217381</v>
      </c>
      <c r="P46" s="67">
        <v>1</v>
      </c>
      <c r="Q46" s="137">
        <f t="shared" si="1"/>
        <v>158.2328890028198</v>
      </c>
      <c r="R46" s="82"/>
      <c r="S46" s="70"/>
      <c r="T46" s="70"/>
      <c r="U46" s="70"/>
      <c r="V46" s="71"/>
      <c r="W46" s="72"/>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row>
    <row r="47" spans="1:69" s="55" customFormat="1" ht="30" customHeight="1">
      <c r="A47" s="56">
        <v>33</v>
      </c>
      <c r="B47" s="57" t="s">
        <v>135</v>
      </c>
      <c r="C47" s="66" t="s">
        <v>144</v>
      </c>
      <c r="D47" s="60" t="s">
        <v>70</v>
      </c>
      <c r="E47" s="60" t="s">
        <v>48</v>
      </c>
      <c r="F47" s="61" t="s">
        <v>49</v>
      </c>
      <c r="G47" s="62" t="s">
        <v>128</v>
      </c>
      <c r="H47" s="63" t="s">
        <v>146</v>
      </c>
      <c r="I47" s="64"/>
      <c r="J47" s="64"/>
      <c r="K47" s="60">
        <v>987207117</v>
      </c>
      <c r="L47" s="61"/>
      <c r="M47" s="66">
        <v>120</v>
      </c>
      <c r="N47" s="66">
        <v>200</v>
      </c>
      <c r="O47" s="61">
        <f t="shared" si="0"/>
        <v>1.5380671622660855</v>
      </c>
      <c r="P47" s="67">
        <v>4</v>
      </c>
      <c r="Q47" s="137">
        <f t="shared" si="1"/>
        <v>189.87946680338374</v>
      </c>
      <c r="R47" s="82"/>
      <c r="S47" s="70"/>
      <c r="T47" s="70"/>
      <c r="U47" s="70"/>
      <c r="V47" s="71"/>
      <c r="W47" s="72"/>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row>
    <row r="48" spans="1:69" s="55" customFormat="1" ht="30" customHeight="1">
      <c r="A48" s="56">
        <v>34</v>
      </c>
      <c r="B48" s="57" t="s">
        <v>135</v>
      </c>
      <c r="C48" s="58" t="s">
        <v>147</v>
      </c>
      <c r="D48" s="59" t="s">
        <v>148</v>
      </c>
      <c r="E48" s="60" t="s">
        <v>57</v>
      </c>
      <c r="F48" s="61" t="s">
        <v>58</v>
      </c>
      <c r="G48" s="62" t="s">
        <v>539</v>
      </c>
      <c r="H48" s="63" t="s">
        <v>540</v>
      </c>
      <c r="I48" s="73"/>
      <c r="J48" s="73"/>
      <c r="K48" s="60">
        <v>987204378</v>
      </c>
      <c r="L48" s="65"/>
      <c r="M48" s="66">
        <v>80</v>
      </c>
      <c r="N48" s="66">
        <v>200</v>
      </c>
      <c r="O48" s="61">
        <f t="shared" si="0"/>
        <v>1.0253781081773905</v>
      </c>
      <c r="P48" s="67">
        <v>2</v>
      </c>
      <c r="Q48" s="137">
        <f t="shared" si="1"/>
        <v>126.58631120225584</v>
      </c>
      <c r="R48" s="82"/>
      <c r="S48" s="70"/>
      <c r="T48" s="70"/>
      <c r="U48" s="70"/>
      <c r="V48" s="71"/>
      <c r="W48" s="72"/>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row>
    <row r="49" spans="1:69" s="55" customFormat="1" ht="30" customHeight="1">
      <c r="A49" s="56">
        <v>35</v>
      </c>
      <c r="B49" s="57" t="s">
        <v>135</v>
      </c>
      <c r="C49" s="66" t="s">
        <v>149</v>
      </c>
      <c r="D49" s="60" t="s">
        <v>70</v>
      </c>
      <c r="E49" s="60" t="s">
        <v>48</v>
      </c>
      <c r="F49" s="61" t="s">
        <v>49</v>
      </c>
      <c r="G49" s="80" t="s">
        <v>150</v>
      </c>
      <c r="H49" s="63" t="s">
        <v>151</v>
      </c>
      <c r="I49" s="64"/>
      <c r="J49" s="81"/>
      <c r="K49" s="60">
        <v>987205147</v>
      </c>
      <c r="L49" s="61"/>
      <c r="M49" s="66">
        <v>80</v>
      </c>
      <c r="N49" s="66">
        <v>200</v>
      </c>
      <c r="O49" s="61">
        <f t="shared" si="0"/>
        <v>1.0253781081773905</v>
      </c>
      <c r="P49" s="67">
        <v>4</v>
      </c>
      <c r="Q49" s="137">
        <f t="shared" si="1"/>
        <v>126.58631120225584</v>
      </c>
      <c r="R49" s="82"/>
      <c r="S49" s="70"/>
      <c r="T49" s="70"/>
      <c r="U49" s="70"/>
      <c r="V49" s="71"/>
      <c r="W49" s="72"/>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row>
    <row r="50" spans="1:69" s="55" customFormat="1" ht="30" customHeight="1">
      <c r="A50" s="56">
        <v>36</v>
      </c>
      <c r="B50" s="57" t="s">
        <v>135</v>
      </c>
      <c r="C50" s="58" t="s">
        <v>541</v>
      </c>
      <c r="D50" s="59" t="s">
        <v>153</v>
      </c>
      <c r="E50" s="60" t="s">
        <v>34</v>
      </c>
      <c r="F50" s="61"/>
      <c r="G50" s="62" t="s">
        <v>154</v>
      </c>
      <c r="H50" s="63" t="s">
        <v>155</v>
      </c>
      <c r="I50" s="64"/>
      <c r="J50" s="64"/>
      <c r="K50" s="60">
        <v>987206544</v>
      </c>
      <c r="L50" s="65"/>
      <c r="M50" s="66">
        <v>40</v>
      </c>
      <c r="N50" s="66">
        <v>200</v>
      </c>
      <c r="O50" s="61">
        <f t="shared" si="0"/>
        <v>0.51268905408869525</v>
      </c>
      <c r="P50" s="67">
        <v>6</v>
      </c>
      <c r="Q50" s="137">
        <f t="shared" si="1"/>
        <v>63.293155601127921</v>
      </c>
      <c r="R50" s="82"/>
      <c r="S50" s="70"/>
      <c r="T50" s="70"/>
      <c r="U50" s="70"/>
      <c r="V50" s="71"/>
      <c r="W50" s="72"/>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row>
    <row r="51" spans="1:69" s="55" customFormat="1" ht="30" customHeight="1">
      <c r="A51" s="56">
        <v>37</v>
      </c>
      <c r="B51" s="57" t="s">
        <v>135</v>
      </c>
      <c r="C51" s="58" t="s">
        <v>156</v>
      </c>
      <c r="D51" s="60" t="s">
        <v>43</v>
      </c>
      <c r="E51" s="60" t="s">
        <v>34</v>
      </c>
      <c r="F51" s="61"/>
      <c r="G51" s="62" t="s">
        <v>157</v>
      </c>
      <c r="H51" s="63" t="s">
        <v>158</v>
      </c>
      <c r="I51" s="64"/>
      <c r="J51" s="64"/>
      <c r="K51" s="60">
        <v>943107664</v>
      </c>
      <c r="L51" s="65"/>
      <c r="M51" s="66">
        <v>30</v>
      </c>
      <c r="N51" s="66">
        <v>200</v>
      </c>
      <c r="O51" s="61">
        <f t="shared" si="0"/>
        <v>0.38451679056652138</v>
      </c>
      <c r="P51" s="67">
        <v>31</v>
      </c>
      <c r="Q51" s="137">
        <f t="shared" si="1"/>
        <v>47.469866700845934</v>
      </c>
      <c r="R51" s="82"/>
      <c r="S51" s="70"/>
      <c r="T51" s="70"/>
      <c r="U51" s="70"/>
      <c r="V51" s="71"/>
      <c r="W51" s="72"/>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row>
    <row r="52" spans="1:69" s="55" customFormat="1" ht="30" customHeight="1">
      <c r="A52" s="56">
        <v>38</v>
      </c>
      <c r="B52" s="57" t="s">
        <v>135</v>
      </c>
      <c r="C52" s="58" t="s">
        <v>159</v>
      </c>
      <c r="D52" s="59" t="s">
        <v>33</v>
      </c>
      <c r="E52" s="60" t="s">
        <v>34</v>
      </c>
      <c r="F52" s="61"/>
      <c r="G52" s="62" t="s">
        <v>160</v>
      </c>
      <c r="H52" s="63" t="s">
        <v>161</v>
      </c>
      <c r="I52" s="64"/>
      <c r="J52" s="64"/>
      <c r="K52" s="60">
        <v>943104535</v>
      </c>
      <c r="L52" s="65"/>
      <c r="M52" s="66">
        <v>40</v>
      </c>
      <c r="N52" s="66">
        <v>200</v>
      </c>
      <c r="O52" s="61">
        <f t="shared" si="0"/>
        <v>0.51268905408869525</v>
      </c>
      <c r="P52" s="67">
        <v>22</v>
      </c>
      <c r="Q52" s="137">
        <f t="shared" si="1"/>
        <v>63.293155601127921</v>
      </c>
      <c r="R52" s="82"/>
      <c r="S52" s="70"/>
      <c r="T52" s="70"/>
      <c r="U52" s="70"/>
      <c r="V52" s="71"/>
      <c r="W52" s="72"/>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row>
    <row r="53" spans="1:69" s="55" customFormat="1" ht="30" customHeight="1">
      <c r="A53" s="56">
        <v>39</v>
      </c>
      <c r="B53" s="57" t="s">
        <v>135</v>
      </c>
      <c r="C53" s="66" t="s">
        <v>162</v>
      </c>
      <c r="D53" s="60" t="s">
        <v>70</v>
      </c>
      <c r="E53" s="60" t="s">
        <v>48</v>
      </c>
      <c r="F53" s="61" t="s">
        <v>49</v>
      </c>
      <c r="G53" s="80" t="s">
        <v>163</v>
      </c>
      <c r="H53" s="63" t="s">
        <v>164</v>
      </c>
      <c r="I53" s="64"/>
      <c r="J53" s="81"/>
      <c r="K53" s="60">
        <v>943112291</v>
      </c>
      <c r="L53" s="61"/>
      <c r="M53" s="66">
        <v>80</v>
      </c>
      <c r="N53" s="66">
        <v>200</v>
      </c>
      <c r="O53" s="61">
        <f t="shared" si="0"/>
        <v>1.0253781081773905</v>
      </c>
      <c r="P53" s="67">
        <v>4</v>
      </c>
      <c r="Q53" s="137">
        <f t="shared" si="1"/>
        <v>126.58631120225584</v>
      </c>
      <c r="R53" s="82"/>
      <c r="S53" s="70"/>
      <c r="T53" s="70"/>
      <c r="U53" s="70"/>
      <c r="V53" s="71"/>
      <c r="W53" s="72"/>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row>
    <row r="54" spans="1:69" s="55" customFormat="1" ht="30" customHeight="1">
      <c r="A54" s="56">
        <v>40</v>
      </c>
      <c r="B54" s="57" t="s">
        <v>135</v>
      </c>
      <c r="C54" s="58" t="s">
        <v>165</v>
      </c>
      <c r="D54" s="59" t="s">
        <v>62</v>
      </c>
      <c r="E54" s="60" t="s">
        <v>34</v>
      </c>
      <c r="F54" s="61"/>
      <c r="G54" s="62" t="s">
        <v>166</v>
      </c>
      <c r="H54" s="63" t="s">
        <v>167</v>
      </c>
      <c r="I54" s="64"/>
      <c r="J54" s="64"/>
      <c r="K54" s="60">
        <v>943101559</v>
      </c>
      <c r="L54" s="65"/>
      <c r="M54" s="66">
        <v>30</v>
      </c>
      <c r="N54" s="66">
        <v>200</v>
      </c>
      <c r="O54" s="61">
        <f t="shared" si="0"/>
        <v>0.38451679056652138</v>
      </c>
      <c r="P54" s="67">
        <v>15</v>
      </c>
      <c r="Q54" s="137">
        <f t="shared" si="1"/>
        <v>47.469866700845934</v>
      </c>
      <c r="R54" s="82"/>
      <c r="S54" s="70"/>
      <c r="T54" s="70"/>
      <c r="U54" s="70"/>
      <c r="V54" s="71"/>
      <c r="W54" s="72"/>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row>
    <row r="55" spans="1:69" s="55" customFormat="1" ht="30" customHeight="1">
      <c r="A55" s="56">
        <v>41</v>
      </c>
      <c r="B55" s="57" t="s">
        <v>135</v>
      </c>
      <c r="C55" s="66" t="s">
        <v>168</v>
      </c>
      <c r="D55" s="60" t="s">
        <v>70</v>
      </c>
      <c r="E55" s="60" t="s">
        <v>48</v>
      </c>
      <c r="F55" s="61" t="s">
        <v>49</v>
      </c>
      <c r="G55" s="80" t="s">
        <v>169</v>
      </c>
      <c r="H55" s="63" t="s">
        <v>170</v>
      </c>
      <c r="I55" s="64"/>
      <c r="J55" s="81"/>
      <c r="K55" s="60">
        <v>987204851</v>
      </c>
      <c r="L55" s="61"/>
      <c r="M55" s="66">
        <v>80</v>
      </c>
      <c r="N55" s="66">
        <v>200</v>
      </c>
      <c r="O55" s="61">
        <f t="shared" si="0"/>
        <v>1.0253781081773905</v>
      </c>
      <c r="P55" s="67">
        <v>4</v>
      </c>
      <c r="Q55" s="137">
        <f t="shared" si="1"/>
        <v>126.58631120225584</v>
      </c>
      <c r="R55" s="82"/>
      <c r="S55" s="70"/>
      <c r="T55" s="70"/>
      <c r="U55" s="70"/>
      <c r="V55" s="71"/>
      <c r="W55" s="72"/>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row>
    <row r="56" spans="1:69" s="55" customFormat="1" ht="30" customHeight="1">
      <c r="A56" s="56">
        <v>42</v>
      </c>
      <c r="B56" s="57" t="s">
        <v>135</v>
      </c>
      <c r="C56" s="58" t="s">
        <v>171</v>
      </c>
      <c r="D56" s="59" t="s">
        <v>153</v>
      </c>
      <c r="E56" s="60" t="s">
        <v>34</v>
      </c>
      <c r="F56" s="61"/>
      <c r="G56" s="62" t="s">
        <v>172</v>
      </c>
      <c r="H56" s="63" t="s">
        <v>173</v>
      </c>
      <c r="I56" s="64"/>
      <c r="J56" s="64"/>
      <c r="K56" s="60">
        <v>990156469</v>
      </c>
      <c r="L56" s="65"/>
      <c r="M56" s="66">
        <v>40</v>
      </c>
      <c r="N56" s="66">
        <v>200</v>
      </c>
      <c r="O56" s="61">
        <f t="shared" si="0"/>
        <v>0.51268905408869525</v>
      </c>
      <c r="P56" s="67">
        <v>6</v>
      </c>
      <c r="Q56" s="137">
        <f t="shared" si="1"/>
        <v>63.293155601127921</v>
      </c>
      <c r="R56" s="82"/>
      <c r="S56" s="70"/>
      <c r="T56" s="70"/>
      <c r="U56" s="70"/>
      <c r="V56" s="71"/>
      <c r="W56" s="72"/>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row>
    <row r="57" spans="1:69" s="55" customFormat="1" ht="30" customHeight="1">
      <c r="A57" s="56">
        <v>43</v>
      </c>
      <c r="B57" s="57" t="s">
        <v>135</v>
      </c>
      <c r="C57" s="66" t="s">
        <v>174</v>
      </c>
      <c r="D57" s="60" t="s">
        <v>175</v>
      </c>
      <c r="E57" s="60" t="s">
        <v>48</v>
      </c>
      <c r="F57" s="61"/>
      <c r="G57" s="62" t="s">
        <v>176</v>
      </c>
      <c r="H57" s="74" t="s">
        <v>177</v>
      </c>
      <c r="I57" s="64"/>
      <c r="J57" s="64"/>
      <c r="K57" s="72">
        <v>965885594</v>
      </c>
      <c r="L57" s="61"/>
      <c r="M57" s="66">
        <v>80</v>
      </c>
      <c r="N57" s="66">
        <v>200</v>
      </c>
      <c r="O57" s="61">
        <f t="shared" si="0"/>
        <v>1.0253781081773905</v>
      </c>
      <c r="P57" s="67">
        <v>6</v>
      </c>
      <c r="Q57" s="137">
        <f t="shared" si="1"/>
        <v>126.58631120225584</v>
      </c>
      <c r="R57" s="82"/>
      <c r="S57" s="70"/>
      <c r="T57" s="70"/>
      <c r="U57" s="70"/>
      <c r="V57" s="71"/>
      <c r="W57" s="72"/>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row>
    <row r="58" spans="1:69" s="55" customFormat="1" ht="30" customHeight="1">
      <c r="A58" s="56">
        <v>44</v>
      </c>
      <c r="B58" s="57" t="s">
        <v>135</v>
      </c>
      <c r="C58" s="58" t="s">
        <v>174</v>
      </c>
      <c r="D58" s="59" t="s">
        <v>175</v>
      </c>
      <c r="E58" s="60" t="s">
        <v>57</v>
      </c>
      <c r="F58" s="61" t="s">
        <v>58</v>
      </c>
      <c r="G58" s="62" t="s">
        <v>283</v>
      </c>
      <c r="H58" s="63" t="s">
        <v>284</v>
      </c>
      <c r="I58" s="73"/>
      <c r="J58" s="73"/>
      <c r="K58" s="60">
        <v>987206550</v>
      </c>
      <c r="L58" s="65"/>
      <c r="M58" s="66">
        <v>80</v>
      </c>
      <c r="N58" s="66">
        <v>200</v>
      </c>
      <c r="O58" s="61">
        <f t="shared" si="0"/>
        <v>1.0253781081773905</v>
      </c>
      <c r="P58" s="67">
        <v>24</v>
      </c>
      <c r="Q58" s="137">
        <f t="shared" si="1"/>
        <v>126.58631120225584</v>
      </c>
      <c r="R58" s="82"/>
      <c r="S58" s="70"/>
      <c r="T58" s="70"/>
      <c r="U58" s="70"/>
      <c r="V58" s="71"/>
      <c r="W58" s="72"/>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row>
    <row r="59" spans="1:69" s="55" customFormat="1" ht="30" customHeight="1">
      <c r="A59" s="56">
        <v>45</v>
      </c>
      <c r="B59" s="57" t="s">
        <v>135</v>
      </c>
      <c r="C59" s="58" t="s">
        <v>178</v>
      </c>
      <c r="D59" s="59" t="s">
        <v>153</v>
      </c>
      <c r="E59" s="60" t="s">
        <v>34</v>
      </c>
      <c r="F59" s="61"/>
      <c r="G59" s="84" t="s">
        <v>179</v>
      </c>
      <c r="H59" s="63" t="s">
        <v>180</v>
      </c>
      <c r="I59" s="64"/>
      <c r="J59" s="64"/>
      <c r="K59" s="60">
        <v>943107749</v>
      </c>
      <c r="L59" s="65"/>
      <c r="M59" s="66">
        <v>30</v>
      </c>
      <c r="N59" s="66">
        <v>200</v>
      </c>
      <c r="O59" s="61">
        <f t="shared" si="0"/>
        <v>0.38451679056652138</v>
      </c>
      <c r="P59" s="67">
        <v>6</v>
      </c>
      <c r="Q59" s="137">
        <f t="shared" si="1"/>
        <v>47.469866700845934</v>
      </c>
      <c r="R59" s="82"/>
      <c r="S59" s="70"/>
      <c r="T59" s="70"/>
      <c r="U59" s="70"/>
      <c r="V59" s="71"/>
      <c r="W59" s="72"/>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row>
    <row r="60" spans="1:69" s="55" customFormat="1" ht="30" customHeight="1">
      <c r="A60" s="56">
        <v>46</v>
      </c>
      <c r="B60" s="57" t="s">
        <v>135</v>
      </c>
      <c r="C60" s="58" t="s">
        <v>181</v>
      </c>
      <c r="D60" s="59" t="s">
        <v>182</v>
      </c>
      <c r="E60" s="60" t="s">
        <v>57</v>
      </c>
      <c r="F60" s="61" t="s">
        <v>58</v>
      </c>
      <c r="G60" s="62" t="s">
        <v>183</v>
      </c>
      <c r="H60" s="63" t="s">
        <v>184</v>
      </c>
      <c r="I60" s="73"/>
      <c r="J60" s="73"/>
      <c r="K60" s="60">
        <v>987205967</v>
      </c>
      <c r="L60" s="65"/>
      <c r="M60" s="66">
        <v>80</v>
      </c>
      <c r="N60" s="66">
        <v>200</v>
      </c>
      <c r="O60" s="61">
        <f t="shared" si="0"/>
        <v>1.0253781081773905</v>
      </c>
      <c r="P60" s="67">
        <v>25</v>
      </c>
      <c r="Q60" s="137">
        <f t="shared" si="1"/>
        <v>126.58631120225584</v>
      </c>
      <c r="R60" s="82"/>
      <c r="S60" s="70"/>
      <c r="T60" s="70"/>
      <c r="U60" s="70"/>
      <c r="V60" s="71"/>
      <c r="W60" s="72"/>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row>
    <row r="61" spans="1:69" s="55" customFormat="1" ht="30" customHeight="1">
      <c r="A61" s="56">
        <v>47</v>
      </c>
      <c r="B61" s="57" t="s">
        <v>135</v>
      </c>
      <c r="C61" s="58" t="s">
        <v>185</v>
      </c>
      <c r="D61" s="59" t="s">
        <v>186</v>
      </c>
      <c r="E61" s="60" t="s">
        <v>57</v>
      </c>
      <c r="F61" s="61" t="s">
        <v>58</v>
      </c>
      <c r="G61" s="143" t="s">
        <v>187</v>
      </c>
      <c r="H61" s="63" t="s">
        <v>542</v>
      </c>
      <c r="I61" s="73" t="s">
        <v>188</v>
      </c>
      <c r="J61" s="73" t="s">
        <v>187</v>
      </c>
      <c r="K61" s="60">
        <v>987702562</v>
      </c>
      <c r="L61" s="65"/>
      <c r="M61" s="66">
        <v>80</v>
      </c>
      <c r="N61" s="66">
        <v>200</v>
      </c>
      <c r="O61" s="61">
        <f t="shared" si="0"/>
        <v>1.0253781081773905</v>
      </c>
      <c r="P61" s="67">
        <v>26</v>
      </c>
      <c r="Q61" s="137">
        <f t="shared" si="1"/>
        <v>126.58631120225584</v>
      </c>
      <c r="R61" s="82" t="s">
        <v>189</v>
      </c>
      <c r="S61" s="70" t="s">
        <v>190</v>
      </c>
      <c r="T61" s="70" t="s">
        <v>191</v>
      </c>
      <c r="U61" s="70" t="s">
        <v>192</v>
      </c>
      <c r="V61" s="71">
        <v>568.5</v>
      </c>
      <c r="W61" s="72">
        <v>42167</v>
      </c>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row>
    <row r="62" spans="1:69" s="55" customFormat="1" ht="30" customHeight="1">
      <c r="A62" s="56">
        <v>48</v>
      </c>
      <c r="B62" s="57" t="s">
        <v>135</v>
      </c>
      <c r="C62" s="66" t="s">
        <v>193</v>
      </c>
      <c r="D62" s="60" t="s">
        <v>70</v>
      </c>
      <c r="E62" s="60" t="s">
        <v>48</v>
      </c>
      <c r="F62" s="61" t="s">
        <v>49</v>
      </c>
      <c r="G62" s="62" t="s">
        <v>194</v>
      </c>
      <c r="H62" s="63" t="s">
        <v>195</v>
      </c>
      <c r="I62" s="64"/>
      <c r="J62" s="64"/>
      <c r="K62" s="60">
        <v>990148105</v>
      </c>
      <c r="L62" s="82"/>
      <c r="M62" s="66">
        <v>80</v>
      </c>
      <c r="N62" s="66">
        <v>200</v>
      </c>
      <c r="O62" s="61">
        <f t="shared" si="0"/>
        <v>1.0253781081773905</v>
      </c>
      <c r="P62" s="67">
        <v>4</v>
      </c>
      <c r="Q62" s="137">
        <f t="shared" si="1"/>
        <v>126.58631120225584</v>
      </c>
      <c r="R62" s="82"/>
      <c r="S62" s="70"/>
      <c r="T62" s="70"/>
      <c r="U62" s="70"/>
      <c r="V62" s="71"/>
      <c r="W62" s="72"/>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row>
    <row r="63" spans="1:69" s="55" customFormat="1" ht="30" customHeight="1">
      <c r="A63" s="56">
        <v>49</v>
      </c>
      <c r="B63" s="57" t="s">
        <v>135</v>
      </c>
      <c r="C63" s="58" t="s">
        <v>196</v>
      </c>
      <c r="D63" s="59" t="s">
        <v>197</v>
      </c>
      <c r="E63" s="60" t="s">
        <v>34</v>
      </c>
      <c r="F63" s="61"/>
      <c r="G63" s="62" t="s">
        <v>198</v>
      </c>
      <c r="H63" s="63" t="s">
        <v>199</v>
      </c>
      <c r="I63" s="64"/>
      <c r="J63" s="64"/>
      <c r="K63" s="60">
        <v>965085507</v>
      </c>
      <c r="L63" s="65"/>
      <c r="M63" s="66">
        <v>40</v>
      </c>
      <c r="N63" s="66">
        <v>200</v>
      </c>
      <c r="O63" s="61">
        <f t="shared" si="0"/>
        <v>0.51268905408869525</v>
      </c>
      <c r="P63" s="67">
        <v>57</v>
      </c>
      <c r="Q63" s="137">
        <f t="shared" si="1"/>
        <v>63.293155601127921</v>
      </c>
      <c r="R63" s="82"/>
      <c r="S63" s="70"/>
      <c r="T63" s="70"/>
      <c r="U63" s="70"/>
      <c r="V63" s="71"/>
      <c r="W63" s="72"/>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row>
    <row r="64" spans="1:69" s="55" customFormat="1" ht="30" customHeight="1">
      <c r="A64" s="56">
        <v>50</v>
      </c>
      <c r="B64" s="57" t="s">
        <v>135</v>
      </c>
      <c r="C64" s="58" t="s">
        <v>200</v>
      </c>
      <c r="D64" s="59" t="s">
        <v>153</v>
      </c>
      <c r="E64" s="60" t="s">
        <v>34</v>
      </c>
      <c r="F64" s="61"/>
      <c r="G64" s="62" t="s">
        <v>201</v>
      </c>
      <c r="H64" s="63" t="s">
        <v>202</v>
      </c>
      <c r="I64" s="64"/>
      <c r="J64" s="64"/>
      <c r="K64" s="60">
        <v>943103693</v>
      </c>
      <c r="L64" s="65"/>
      <c r="M64" s="66">
        <v>40</v>
      </c>
      <c r="N64" s="66">
        <v>200</v>
      </c>
      <c r="O64" s="61">
        <f t="shared" si="0"/>
        <v>0.51268905408869525</v>
      </c>
      <c r="P64" s="67">
        <v>6</v>
      </c>
      <c r="Q64" s="137">
        <f t="shared" si="1"/>
        <v>63.293155601127921</v>
      </c>
      <c r="R64" s="82"/>
      <c r="S64" s="70"/>
      <c r="T64" s="70"/>
      <c r="U64" s="70"/>
      <c r="V64" s="71"/>
      <c r="W64" s="72"/>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row>
    <row r="65" spans="1:69" s="55" customFormat="1" ht="30" customHeight="1">
      <c r="A65" s="56">
        <v>51</v>
      </c>
      <c r="B65" s="57" t="s">
        <v>135</v>
      </c>
      <c r="C65" s="58" t="s">
        <v>203</v>
      </c>
      <c r="D65" s="59" t="s">
        <v>204</v>
      </c>
      <c r="E65" s="60" t="s">
        <v>34</v>
      </c>
      <c r="F65" s="61"/>
      <c r="G65" s="62" t="s">
        <v>205</v>
      </c>
      <c r="H65" s="63" t="s">
        <v>206</v>
      </c>
      <c r="I65" s="64"/>
      <c r="J65" s="64"/>
      <c r="K65" s="60">
        <v>943107544</v>
      </c>
      <c r="L65" s="65"/>
      <c r="M65" s="66">
        <v>40</v>
      </c>
      <c r="N65" s="66">
        <v>200</v>
      </c>
      <c r="O65" s="61">
        <f t="shared" si="0"/>
        <v>0.51268905408869525</v>
      </c>
      <c r="P65" s="67">
        <v>39</v>
      </c>
      <c r="Q65" s="137">
        <f t="shared" si="1"/>
        <v>63.293155601127921</v>
      </c>
      <c r="R65" s="82"/>
      <c r="S65" s="70"/>
      <c r="T65" s="70"/>
      <c r="U65" s="70"/>
      <c r="V65" s="71"/>
      <c r="W65" s="72"/>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row>
    <row r="66" spans="1:69" s="55" customFormat="1" ht="30" customHeight="1">
      <c r="A66" s="56">
        <v>52</v>
      </c>
      <c r="B66" s="57" t="s">
        <v>135</v>
      </c>
      <c r="C66" s="58" t="s">
        <v>207</v>
      </c>
      <c r="D66" s="59" t="s">
        <v>208</v>
      </c>
      <c r="E66" s="60" t="s">
        <v>57</v>
      </c>
      <c r="F66" s="61" t="s">
        <v>58</v>
      </c>
      <c r="G66" s="84" t="s">
        <v>209</v>
      </c>
      <c r="H66" s="63" t="s">
        <v>210</v>
      </c>
      <c r="I66" s="73"/>
      <c r="J66" s="73"/>
      <c r="K66" s="60">
        <v>943111667</v>
      </c>
      <c r="L66" s="65"/>
      <c r="M66" s="66">
        <v>80</v>
      </c>
      <c r="N66" s="66">
        <v>200</v>
      </c>
      <c r="O66" s="61">
        <f t="shared" si="0"/>
        <v>1.0253781081773905</v>
      </c>
      <c r="P66" s="67">
        <v>27</v>
      </c>
      <c r="Q66" s="137">
        <f t="shared" si="1"/>
        <v>126.58631120225584</v>
      </c>
      <c r="R66" s="82"/>
      <c r="S66" s="70"/>
      <c r="T66" s="70"/>
      <c r="U66" s="70"/>
      <c r="V66" s="71"/>
      <c r="W66" s="72"/>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row>
    <row r="67" spans="1:69" s="55" customFormat="1" ht="30" customHeight="1">
      <c r="A67" s="56">
        <v>53</v>
      </c>
      <c r="B67" s="57" t="s">
        <v>135</v>
      </c>
      <c r="C67" s="58" t="s">
        <v>211</v>
      </c>
      <c r="D67" s="59" t="s">
        <v>212</v>
      </c>
      <c r="E67" s="60" t="s">
        <v>34</v>
      </c>
      <c r="F67" s="61"/>
      <c r="G67" s="62" t="s">
        <v>213</v>
      </c>
      <c r="H67" s="63" t="s">
        <v>214</v>
      </c>
      <c r="I67" s="64"/>
      <c r="J67" s="64"/>
      <c r="K67" s="60">
        <v>943107108</v>
      </c>
      <c r="L67" s="65"/>
      <c r="M67" s="66">
        <v>40</v>
      </c>
      <c r="N67" s="66">
        <v>200</v>
      </c>
      <c r="O67" s="61">
        <f t="shared" si="0"/>
        <v>0.51268905408869525</v>
      </c>
      <c r="P67" s="67">
        <v>40</v>
      </c>
      <c r="Q67" s="137">
        <f t="shared" si="1"/>
        <v>63.293155601127921</v>
      </c>
      <c r="R67" s="82"/>
      <c r="S67" s="70"/>
      <c r="T67" s="70"/>
      <c r="U67" s="70"/>
      <c r="V67" s="71"/>
      <c r="W67" s="72"/>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row>
    <row r="68" spans="1:69" s="55" customFormat="1" ht="30" customHeight="1">
      <c r="A68" s="56">
        <v>54</v>
      </c>
      <c r="B68" s="57" t="s">
        <v>135</v>
      </c>
      <c r="C68" s="58" t="s">
        <v>215</v>
      </c>
      <c r="D68" s="60" t="s">
        <v>216</v>
      </c>
      <c r="E68" s="60" t="s">
        <v>48</v>
      </c>
      <c r="F68" s="61" t="s">
        <v>49</v>
      </c>
      <c r="G68" s="62" t="s">
        <v>217</v>
      </c>
      <c r="H68" s="63" t="s">
        <v>218</v>
      </c>
      <c r="I68" s="64"/>
      <c r="J68" s="64"/>
      <c r="K68" s="60">
        <v>969563154</v>
      </c>
      <c r="L68" s="65"/>
      <c r="M68" s="66">
        <v>100</v>
      </c>
      <c r="N68" s="66">
        <v>200</v>
      </c>
      <c r="O68" s="61">
        <f t="shared" si="0"/>
        <v>1.2817226352217381</v>
      </c>
      <c r="P68" s="67">
        <v>7</v>
      </c>
      <c r="Q68" s="137">
        <f t="shared" si="1"/>
        <v>158.2328890028198</v>
      </c>
      <c r="R68" s="82"/>
      <c r="S68" s="70"/>
      <c r="T68" s="70"/>
      <c r="U68" s="70"/>
      <c r="V68" s="71"/>
      <c r="W68" s="72"/>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row>
    <row r="69" spans="1:69" s="55" customFormat="1" ht="30" customHeight="1">
      <c r="A69" s="56">
        <v>55</v>
      </c>
      <c r="B69" s="57" t="s">
        <v>135</v>
      </c>
      <c r="C69" s="66" t="s">
        <v>219</v>
      </c>
      <c r="D69" s="60" t="s">
        <v>70</v>
      </c>
      <c r="E69" s="60" t="s">
        <v>48</v>
      </c>
      <c r="F69" s="61" t="s">
        <v>49</v>
      </c>
      <c r="G69" s="62" t="s">
        <v>220</v>
      </c>
      <c r="H69" s="63" t="s">
        <v>221</v>
      </c>
      <c r="I69" s="64"/>
      <c r="J69" s="64"/>
      <c r="K69" s="60">
        <v>987204774</v>
      </c>
      <c r="L69" s="82"/>
      <c r="M69" s="66">
        <v>80</v>
      </c>
      <c r="N69" s="66">
        <v>200</v>
      </c>
      <c r="O69" s="61">
        <f t="shared" si="0"/>
        <v>1.0253781081773905</v>
      </c>
      <c r="P69" s="67">
        <v>4</v>
      </c>
      <c r="Q69" s="137">
        <f t="shared" si="1"/>
        <v>126.58631120225584</v>
      </c>
      <c r="R69" s="82"/>
      <c r="S69" s="70"/>
      <c r="T69" s="70"/>
      <c r="U69" s="70"/>
      <c r="V69" s="71"/>
      <c r="W69" s="72"/>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row>
    <row r="70" spans="1:69" s="55" customFormat="1" ht="30" customHeight="1">
      <c r="A70" s="56">
        <v>56</v>
      </c>
      <c r="B70" s="57" t="s">
        <v>135</v>
      </c>
      <c r="C70" s="58" t="s">
        <v>222</v>
      </c>
      <c r="D70" s="59" t="s">
        <v>223</v>
      </c>
      <c r="E70" s="60" t="s">
        <v>34</v>
      </c>
      <c r="F70" s="61"/>
      <c r="G70" s="86" t="s">
        <v>224</v>
      </c>
      <c r="H70" s="63" t="s">
        <v>543</v>
      </c>
      <c r="I70" s="85" t="s">
        <v>224</v>
      </c>
      <c r="J70" s="73" t="s">
        <v>225</v>
      </c>
      <c r="K70" s="60">
        <v>943106911</v>
      </c>
      <c r="L70" s="65"/>
      <c r="M70" s="66">
        <v>40</v>
      </c>
      <c r="N70" s="66">
        <v>200</v>
      </c>
      <c r="O70" s="61">
        <f t="shared" si="0"/>
        <v>0.51268905408869525</v>
      </c>
      <c r="P70" s="67">
        <v>41</v>
      </c>
      <c r="Q70" s="137">
        <f t="shared" si="1"/>
        <v>63.293155601127921</v>
      </c>
      <c r="R70" s="82" t="s">
        <v>226</v>
      </c>
      <c r="S70" s="70"/>
      <c r="T70" s="87"/>
      <c r="U70" s="70"/>
      <c r="V70" s="71"/>
      <c r="W70" s="8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row>
    <row r="71" spans="1:69" s="55" customFormat="1" ht="30" customHeight="1">
      <c r="A71" s="56">
        <v>57</v>
      </c>
      <c r="B71" s="57" t="s">
        <v>135</v>
      </c>
      <c r="C71" s="58" t="s">
        <v>227</v>
      </c>
      <c r="D71" s="59" t="s">
        <v>228</v>
      </c>
      <c r="E71" s="60" t="s">
        <v>57</v>
      </c>
      <c r="F71" s="61" t="s">
        <v>58</v>
      </c>
      <c r="G71" s="62" t="s">
        <v>229</v>
      </c>
      <c r="H71" s="63" t="s">
        <v>230</v>
      </c>
      <c r="I71" s="73"/>
      <c r="J71" s="73"/>
      <c r="K71" s="72">
        <v>965886454</v>
      </c>
      <c r="L71" s="65"/>
      <c r="M71" s="76">
        <v>80</v>
      </c>
      <c r="N71" s="66">
        <v>200</v>
      </c>
      <c r="O71" s="61">
        <f t="shared" si="0"/>
        <v>1.0253781081773905</v>
      </c>
      <c r="P71" s="67">
        <v>1</v>
      </c>
      <c r="Q71" s="137">
        <f t="shared" si="1"/>
        <v>126.58631120225584</v>
      </c>
      <c r="R71" s="82"/>
      <c r="S71" s="70"/>
      <c r="T71" s="70"/>
      <c r="U71" s="70"/>
      <c r="V71" s="71"/>
      <c r="W71" s="72"/>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row>
    <row r="72" spans="1:69" s="55" customFormat="1" ht="30" customHeight="1">
      <c r="A72" s="56">
        <v>58</v>
      </c>
      <c r="B72" s="57" t="s">
        <v>135</v>
      </c>
      <c r="C72" s="58" t="s">
        <v>234</v>
      </c>
      <c r="D72" s="59" t="s">
        <v>175</v>
      </c>
      <c r="E72" s="60" t="s">
        <v>34</v>
      </c>
      <c r="F72" s="61"/>
      <c r="G72" s="62" t="s">
        <v>235</v>
      </c>
      <c r="H72" s="63" t="s">
        <v>236</v>
      </c>
      <c r="I72" s="64"/>
      <c r="J72" s="64"/>
      <c r="K72" s="60">
        <v>997184111</v>
      </c>
      <c r="L72" s="65"/>
      <c r="M72" s="66">
        <v>30</v>
      </c>
      <c r="N72" s="66">
        <v>200</v>
      </c>
      <c r="O72" s="61">
        <f t="shared" si="0"/>
        <v>0.38451679056652138</v>
      </c>
      <c r="P72" s="67">
        <v>24</v>
      </c>
      <c r="Q72" s="137">
        <f t="shared" si="1"/>
        <v>47.469866700845934</v>
      </c>
      <c r="R72" s="82"/>
      <c r="S72" s="70"/>
      <c r="T72" s="70"/>
      <c r="U72" s="70"/>
      <c r="V72" s="71"/>
      <c r="W72" s="72"/>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row>
    <row r="73" spans="1:69" s="55" customFormat="1" ht="30" customHeight="1">
      <c r="A73" s="56">
        <v>59</v>
      </c>
      <c r="B73" s="57" t="s">
        <v>135</v>
      </c>
      <c r="C73" s="58" t="s">
        <v>237</v>
      </c>
      <c r="D73" s="60" t="s">
        <v>228</v>
      </c>
      <c r="E73" s="60" t="s">
        <v>57</v>
      </c>
      <c r="F73" s="61" t="s">
        <v>58</v>
      </c>
      <c r="G73" s="62" t="s">
        <v>238</v>
      </c>
      <c r="H73" s="63" t="s">
        <v>239</v>
      </c>
      <c r="I73" s="73"/>
      <c r="J73" s="73"/>
      <c r="K73" s="60">
        <v>943103614</v>
      </c>
      <c r="L73" s="65"/>
      <c r="M73" s="66">
        <v>50</v>
      </c>
      <c r="N73" s="66">
        <v>200</v>
      </c>
      <c r="O73" s="61">
        <f t="shared" si="0"/>
        <v>0.64086131761086906</v>
      </c>
      <c r="P73" s="67">
        <v>1</v>
      </c>
      <c r="Q73" s="137">
        <f t="shared" si="1"/>
        <v>79.116444501409902</v>
      </c>
      <c r="R73" s="82"/>
      <c r="S73" s="70"/>
      <c r="T73" s="70"/>
      <c r="U73" s="70"/>
      <c r="V73" s="71"/>
      <c r="W73" s="72"/>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row>
    <row r="74" spans="1:69" s="55" customFormat="1" ht="30" customHeight="1" thickBot="1">
      <c r="A74" s="56">
        <v>60</v>
      </c>
      <c r="B74" s="57" t="s">
        <v>135</v>
      </c>
      <c r="C74" s="66" t="s">
        <v>240</v>
      </c>
      <c r="D74" s="60" t="s">
        <v>241</v>
      </c>
      <c r="E74" s="60" t="s">
        <v>48</v>
      </c>
      <c r="F74" s="61" t="s">
        <v>49</v>
      </c>
      <c r="G74" s="62" t="s">
        <v>242</v>
      </c>
      <c r="H74" s="63" t="s">
        <v>243</v>
      </c>
      <c r="I74" s="64"/>
      <c r="J74" s="64"/>
      <c r="K74" s="60">
        <v>996910780</v>
      </c>
      <c r="L74" s="61"/>
      <c r="M74" s="66">
        <v>100</v>
      </c>
      <c r="N74" s="66">
        <v>200</v>
      </c>
      <c r="O74" s="61">
        <f t="shared" si="0"/>
        <v>1.2817226352217381</v>
      </c>
      <c r="P74" s="67">
        <v>8</v>
      </c>
      <c r="Q74" s="137">
        <f t="shared" si="1"/>
        <v>158.2328890028198</v>
      </c>
      <c r="R74" s="138"/>
      <c r="S74" s="104"/>
      <c r="T74" s="104"/>
      <c r="U74" s="104"/>
      <c r="V74" s="105"/>
      <c r="W74" s="106"/>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row>
    <row r="75" spans="1:69" s="55" customFormat="1" ht="30" customHeight="1">
      <c r="A75" s="56">
        <v>61</v>
      </c>
      <c r="B75" s="57" t="s">
        <v>248</v>
      </c>
      <c r="C75" s="58" t="s">
        <v>244</v>
      </c>
      <c r="D75" s="59" t="s">
        <v>245</v>
      </c>
      <c r="E75" s="60" t="s">
        <v>34</v>
      </c>
      <c r="F75" s="61"/>
      <c r="G75" s="62" t="s">
        <v>246</v>
      </c>
      <c r="H75" s="63" t="s">
        <v>247</v>
      </c>
      <c r="I75" s="64"/>
      <c r="J75" s="64"/>
      <c r="K75" s="60">
        <v>943106184</v>
      </c>
      <c r="L75" s="65"/>
      <c r="M75" s="66">
        <v>40</v>
      </c>
      <c r="N75" s="66">
        <v>200</v>
      </c>
      <c r="O75" s="61">
        <f t="shared" si="0"/>
        <v>0.51268905408869525</v>
      </c>
      <c r="P75" s="67">
        <v>42</v>
      </c>
      <c r="Q75" s="137">
        <f t="shared" si="1"/>
        <v>63.293155601127921</v>
      </c>
      <c r="R75" s="139"/>
      <c r="S75" s="140"/>
      <c r="T75" s="140"/>
      <c r="U75" s="140"/>
      <c r="V75" s="141"/>
      <c r="W75" s="142"/>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row>
    <row r="76" spans="1:69" s="55" customFormat="1" ht="30" customHeight="1">
      <c r="A76" s="56">
        <v>62</v>
      </c>
      <c r="B76" s="57" t="s">
        <v>248</v>
      </c>
      <c r="C76" s="58" t="s">
        <v>249</v>
      </c>
      <c r="D76" s="59" t="s">
        <v>250</v>
      </c>
      <c r="E76" s="60" t="s">
        <v>34</v>
      </c>
      <c r="F76" s="61"/>
      <c r="G76" s="62" t="s">
        <v>251</v>
      </c>
      <c r="H76" s="63" t="s">
        <v>252</v>
      </c>
      <c r="I76" s="64"/>
      <c r="J76" s="64"/>
      <c r="K76" s="60">
        <v>943106280</v>
      </c>
      <c r="L76" s="65"/>
      <c r="M76" s="66">
        <v>40</v>
      </c>
      <c r="N76" s="66">
        <v>200</v>
      </c>
      <c r="O76" s="61">
        <f t="shared" si="0"/>
        <v>0.51268905408869525</v>
      </c>
      <c r="P76" s="67">
        <v>43</v>
      </c>
      <c r="Q76" s="137">
        <f t="shared" si="1"/>
        <v>63.293155601127921</v>
      </c>
      <c r="R76" s="82"/>
      <c r="S76" s="70"/>
      <c r="T76" s="70"/>
      <c r="U76" s="70"/>
      <c r="V76" s="71"/>
      <c r="W76" s="72"/>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row>
    <row r="77" spans="1:69" s="55" customFormat="1" ht="30" customHeight="1">
      <c r="A77" s="56">
        <v>63</v>
      </c>
      <c r="B77" s="57" t="s">
        <v>248</v>
      </c>
      <c r="C77" s="58" t="s">
        <v>253</v>
      </c>
      <c r="D77" s="59" t="s">
        <v>254</v>
      </c>
      <c r="E77" s="60" t="s">
        <v>34</v>
      </c>
      <c r="F77" s="61"/>
      <c r="G77" s="62" t="s">
        <v>255</v>
      </c>
      <c r="H77" s="63" t="s">
        <v>256</v>
      </c>
      <c r="I77" s="64"/>
      <c r="J77" s="64"/>
      <c r="K77" s="60">
        <v>943106802</v>
      </c>
      <c r="L77" s="65"/>
      <c r="M77" s="66">
        <v>40</v>
      </c>
      <c r="N77" s="66">
        <v>200</v>
      </c>
      <c r="O77" s="61">
        <f t="shared" si="0"/>
        <v>0.51268905408869525</v>
      </c>
      <c r="P77" s="67">
        <v>44</v>
      </c>
      <c r="Q77" s="137">
        <f t="shared" si="1"/>
        <v>63.293155601127921</v>
      </c>
      <c r="R77" s="82"/>
      <c r="S77" s="70"/>
      <c r="T77" s="70"/>
      <c r="U77" s="70"/>
      <c r="V77" s="71"/>
      <c r="W77" s="72"/>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row>
    <row r="78" spans="1:69" s="55" customFormat="1" ht="30" customHeight="1">
      <c r="A78" s="56">
        <v>64</v>
      </c>
      <c r="B78" s="57" t="s">
        <v>248</v>
      </c>
      <c r="C78" s="66" t="s">
        <v>257</v>
      </c>
      <c r="D78" s="60" t="s">
        <v>43</v>
      </c>
      <c r="E78" s="60" t="s">
        <v>34</v>
      </c>
      <c r="F78" s="61"/>
      <c r="G78" s="62" t="s">
        <v>258</v>
      </c>
      <c r="H78" s="63" t="s">
        <v>259</v>
      </c>
      <c r="I78" s="64"/>
      <c r="J78" s="64"/>
      <c r="K78" s="60">
        <v>987204529</v>
      </c>
      <c r="L78" s="61"/>
      <c r="M78" s="66">
        <v>30</v>
      </c>
      <c r="N78" s="66">
        <v>200</v>
      </c>
      <c r="O78" s="61">
        <f t="shared" si="0"/>
        <v>0.38451679056652138</v>
      </c>
      <c r="P78" s="67">
        <v>31</v>
      </c>
      <c r="Q78" s="137">
        <f t="shared" si="1"/>
        <v>47.469866700845934</v>
      </c>
      <c r="R78" s="82"/>
      <c r="S78" s="70"/>
      <c r="T78" s="70"/>
      <c r="U78" s="70"/>
      <c r="V78" s="71"/>
      <c r="W78" s="72"/>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row>
    <row r="79" spans="1:69" s="55" customFormat="1" ht="30" customHeight="1">
      <c r="A79" s="56">
        <v>65</v>
      </c>
      <c r="B79" s="57" t="s">
        <v>248</v>
      </c>
      <c r="C79" s="66" t="s">
        <v>260</v>
      </c>
      <c r="D79" s="59" t="s">
        <v>33</v>
      </c>
      <c r="E79" s="60" t="s">
        <v>34</v>
      </c>
      <c r="F79" s="61"/>
      <c r="G79" s="62" t="s">
        <v>261</v>
      </c>
      <c r="H79" s="63" t="s">
        <v>262</v>
      </c>
      <c r="I79" s="64"/>
      <c r="J79" s="64"/>
      <c r="K79" s="60">
        <v>943108001</v>
      </c>
      <c r="L79" s="65"/>
      <c r="M79" s="66">
        <v>40</v>
      </c>
      <c r="N79" s="66">
        <v>200</v>
      </c>
      <c r="O79" s="61">
        <f t="shared" ref="O79:O133" si="2">+M79*100/$M$133</f>
        <v>0.51268905408869525</v>
      </c>
      <c r="P79" s="67">
        <v>22</v>
      </c>
      <c r="Q79" s="137">
        <f t="shared" ref="Q79:Q132" si="3">+$N$140*O79%</f>
        <v>63.293155601127921</v>
      </c>
      <c r="R79" s="82"/>
      <c r="S79" s="70"/>
      <c r="T79" s="70"/>
      <c r="U79" s="70"/>
      <c r="V79" s="71"/>
      <c r="W79" s="72"/>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row>
    <row r="80" spans="1:69" s="55" customFormat="1" ht="30" customHeight="1">
      <c r="A80" s="56">
        <v>66</v>
      </c>
      <c r="B80" s="57" t="s">
        <v>248</v>
      </c>
      <c r="C80" s="58" t="s">
        <v>263</v>
      </c>
      <c r="D80" s="59" t="s">
        <v>153</v>
      </c>
      <c r="E80" s="60" t="s">
        <v>34</v>
      </c>
      <c r="F80" s="61"/>
      <c r="G80" s="62" t="s">
        <v>264</v>
      </c>
      <c r="H80" s="63" t="s">
        <v>265</v>
      </c>
      <c r="I80" s="64"/>
      <c r="J80" s="64"/>
      <c r="K80" s="60">
        <v>987677140</v>
      </c>
      <c r="L80" s="65"/>
      <c r="M80" s="66">
        <v>40</v>
      </c>
      <c r="N80" s="66">
        <v>200</v>
      </c>
      <c r="O80" s="61">
        <f t="shared" si="2"/>
        <v>0.51268905408869525</v>
      </c>
      <c r="P80" s="67">
        <v>6</v>
      </c>
      <c r="Q80" s="137">
        <f t="shared" si="3"/>
        <v>63.293155601127921</v>
      </c>
      <c r="R80" s="82"/>
      <c r="S80" s="70"/>
      <c r="T80" s="70"/>
      <c r="U80" s="70"/>
      <c r="V80" s="71"/>
      <c r="W80" s="72"/>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row>
    <row r="81" spans="1:69" s="55" customFormat="1" ht="30" customHeight="1">
      <c r="A81" s="56">
        <v>67</v>
      </c>
      <c r="B81" s="57" t="s">
        <v>248</v>
      </c>
      <c r="C81" s="58" t="s">
        <v>266</v>
      </c>
      <c r="D81" s="59" t="s">
        <v>267</v>
      </c>
      <c r="E81" s="60" t="s">
        <v>34</v>
      </c>
      <c r="F81" s="61"/>
      <c r="G81" s="62" t="s">
        <v>268</v>
      </c>
      <c r="H81" s="63" t="s">
        <v>269</v>
      </c>
      <c r="I81" s="64"/>
      <c r="J81" s="64"/>
      <c r="K81" s="60">
        <v>943107400</v>
      </c>
      <c r="L81" s="65"/>
      <c r="M81" s="66">
        <v>40</v>
      </c>
      <c r="N81" s="66">
        <v>200</v>
      </c>
      <c r="O81" s="61">
        <f t="shared" si="2"/>
        <v>0.51268905408869525</v>
      </c>
      <c r="P81" s="67">
        <v>45</v>
      </c>
      <c r="Q81" s="137">
        <f t="shared" si="3"/>
        <v>63.293155601127921</v>
      </c>
      <c r="R81" s="82"/>
      <c r="S81" s="70"/>
      <c r="T81" s="70"/>
      <c r="U81" s="70"/>
      <c r="V81" s="71"/>
      <c r="W81" s="72"/>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row>
    <row r="82" spans="1:69" s="55" customFormat="1" ht="30" customHeight="1">
      <c r="A82" s="56">
        <v>68</v>
      </c>
      <c r="B82" s="57" t="s">
        <v>248</v>
      </c>
      <c r="C82" s="58" t="s">
        <v>270</v>
      </c>
      <c r="D82" s="59" t="s">
        <v>271</v>
      </c>
      <c r="E82" s="60" t="s">
        <v>57</v>
      </c>
      <c r="F82" s="61" t="s">
        <v>58</v>
      </c>
      <c r="G82" s="62" t="s">
        <v>272</v>
      </c>
      <c r="H82" s="63" t="s">
        <v>273</v>
      </c>
      <c r="I82" s="73"/>
      <c r="J82" s="73"/>
      <c r="K82" s="60">
        <v>987206475</v>
      </c>
      <c r="L82" s="65"/>
      <c r="M82" s="66">
        <v>80</v>
      </c>
      <c r="N82" s="66">
        <v>200</v>
      </c>
      <c r="O82" s="61">
        <f t="shared" si="2"/>
        <v>1.0253781081773905</v>
      </c>
      <c r="P82" s="67">
        <v>28</v>
      </c>
      <c r="Q82" s="137">
        <f t="shared" si="3"/>
        <v>126.58631120225584</v>
      </c>
      <c r="R82" s="82"/>
      <c r="S82" s="70"/>
      <c r="T82" s="70"/>
      <c r="U82" s="70"/>
      <c r="V82" s="71"/>
      <c r="W82" s="72"/>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row>
    <row r="83" spans="1:69" s="55" customFormat="1" ht="30" customHeight="1">
      <c r="A83" s="56">
        <v>69</v>
      </c>
      <c r="B83" s="57" t="s">
        <v>248</v>
      </c>
      <c r="C83" s="58" t="s">
        <v>274</v>
      </c>
      <c r="D83" s="59" t="s">
        <v>275</v>
      </c>
      <c r="E83" s="60" t="s">
        <v>34</v>
      </c>
      <c r="F83" s="61"/>
      <c r="G83" s="62" t="s">
        <v>276</v>
      </c>
      <c r="H83" s="63" t="s">
        <v>277</v>
      </c>
      <c r="I83" s="64"/>
      <c r="J83" s="64"/>
      <c r="K83" s="60">
        <v>943106932</v>
      </c>
      <c r="L83" s="65"/>
      <c r="M83" s="66">
        <v>40</v>
      </c>
      <c r="N83" s="66">
        <v>200</v>
      </c>
      <c r="O83" s="61">
        <f t="shared" si="2"/>
        <v>0.51268905408869525</v>
      </c>
      <c r="P83" s="67">
        <v>46</v>
      </c>
      <c r="Q83" s="137">
        <f t="shared" si="3"/>
        <v>63.293155601127921</v>
      </c>
      <c r="R83" s="82"/>
      <c r="S83" s="70"/>
      <c r="T83" s="70"/>
      <c r="U83" s="70"/>
      <c r="V83" s="71"/>
      <c r="W83" s="72"/>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row>
    <row r="84" spans="1:69" s="55" customFormat="1" ht="30" customHeight="1">
      <c r="A84" s="56">
        <v>70</v>
      </c>
      <c r="B84" s="57" t="s">
        <v>248</v>
      </c>
      <c r="C84" s="58" t="s">
        <v>278</v>
      </c>
      <c r="D84" s="59" t="s">
        <v>279</v>
      </c>
      <c r="E84" s="60" t="s">
        <v>34</v>
      </c>
      <c r="F84" s="61"/>
      <c r="G84" s="62" t="s">
        <v>280</v>
      </c>
      <c r="H84" s="63" t="s">
        <v>281</v>
      </c>
      <c r="I84" s="64"/>
      <c r="J84" s="64"/>
      <c r="K84" s="60">
        <v>943106641</v>
      </c>
      <c r="L84" s="65"/>
      <c r="M84" s="66">
        <v>40</v>
      </c>
      <c r="N84" s="66">
        <v>200</v>
      </c>
      <c r="O84" s="61">
        <f t="shared" si="2"/>
        <v>0.51268905408869525</v>
      </c>
      <c r="P84" s="67">
        <v>47</v>
      </c>
      <c r="Q84" s="137">
        <f t="shared" si="3"/>
        <v>63.293155601127921</v>
      </c>
      <c r="R84" s="82"/>
      <c r="S84" s="70"/>
      <c r="T84" s="70"/>
      <c r="U84" s="70"/>
      <c r="V84" s="71"/>
      <c r="W84" s="72"/>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row>
    <row r="85" spans="1:69" s="55" customFormat="1" ht="30" customHeight="1">
      <c r="A85" s="56">
        <v>71</v>
      </c>
      <c r="B85" s="57" t="s">
        <v>248</v>
      </c>
      <c r="C85" s="58" t="s">
        <v>282</v>
      </c>
      <c r="D85" s="59" t="s">
        <v>82</v>
      </c>
      <c r="E85" s="60" t="s">
        <v>34</v>
      </c>
      <c r="F85" s="61"/>
      <c r="G85" s="62" t="s">
        <v>83</v>
      </c>
      <c r="H85" s="63" t="s">
        <v>84</v>
      </c>
      <c r="I85" s="64"/>
      <c r="J85" s="64"/>
      <c r="K85" s="60">
        <v>987700566</v>
      </c>
      <c r="L85" s="65"/>
      <c r="M85" s="66">
        <v>72</v>
      </c>
      <c r="N85" s="66">
        <v>200</v>
      </c>
      <c r="O85" s="61">
        <f t="shared" si="2"/>
        <v>0.92284029735965134</v>
      </c>
      <c r="P85" s="67">
        <v>6</v>
      </c>
      <c r="Q85" s="137">
        <f t="shared" si="3"/>
        <v>113.92768008203024</v>
      </c>
      <c r="R85" s="82"/>
      <c r="S85" s="70"/>
      <c r="T85" s="70"/>
      <c r="U85" s="70"/>
      <c r="V85" s="71"/>
      <c r="W85" s="72"/>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row>
    <row r="86" spans="1:69" s="55" customFormat="1" ht="30" customHeight="1">
      <c r="A86" s="56">
        <v>72</v>
      </c>
      <c r="B86" s="57" t="s">
        <v>248</v>
      </c>
      <c r="C86" s="58" t="s">
        <v>285</v>
      </c>
      <c r="D86" s="59" t="s">
        <v>286</v>
      </c>
      <c r="E86" s="60" t="s">
        <v>34</v>
      </c>
      <c r="F86" s="61"/>
      <c r="G86" s="62" t="s">
        <v>287</v>
      </c>
      <c r="H86" s="63" t="s">
        <v>288</v>
      </c>
      <c r="I86" s="64"/>
      <c r="J86" s="64"/>
      <c r="K86" s="60">
        <v>943106507</v>
      </c>
      <c r="L86" s="65"/>
      <c r="M86" s="66">
        <v>40</v>
      </c>
      <c r="N86" s="66">
        <v>200</v>
      </c>
      <c r="O86" s="61">
        <f t="shared" si="2"/>
        <v>0.51268905408869525</v>
      </c>
      <c r="P86" s="67">
        <v>48</v>
      </c>
      <c r="Q86" s="137">
        <f t="shared" si="3"/>
        <v>63.293155601127921</v>
      </c>
      <c r="R86" s="82"/>
      <c r="S86" s="70"/>
      <c r="T86" s="70"/>
      <c r="U86" s="70"/>
      <c r="V86" s="71"/>
      <c r="W86" s="72"/>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row>
    <row r="87" spans="1:69" s="55" customFormat="1" ht="30" customHeight="1">
      <c r="A87" s="56">
        <v>73</v>
      </c>
      <c r="B87" s="57" t="s">
        <v>248</v>
      </c>
      <c r="C87" s="66" t="s">
        <v>289</v>
      </c>
      <c r="D87" s="60" t="s">
        <v>290</v>
      </c>
      <c r="E87" s="60" t="s">
        <v>48</v>
      </c>
      <c r="F87" s="61" t="s">
        <v>49</v>
      </c>
      <c r="G87" s="62" t="s">
        <v>291</v>
      </c>
      <c r="H87" s="63" t="s">
        <v>292</v>
      </c>
      <c r="I87" s="64"/>
      <c r="J87" s="64"/>
      <c r="K87" s="60">
        <v>987207091</v>
      </c>
      <c r="L87" s="61"/>
      <c r="M87" s="66">
        <v>100</v>
      </c>
      <c r="N87" s="66">
        <v>200</v>
      </c>
      <c r="O87" s="61">
        <f t="shared" si="2"/>
        <v>1.2817226352217381</v>
      </c>
      <c r="P87" s="67">
        <v>9</v>
      </c>
      <c r="Q87" s="137">
        <f t="shared" si="3"/>
        <v>158.2328890028198</v>
      </c>
      <c r="R87" s="82"/>
      <c r="S87" s="70"/>
      <c r="T87" s="70"/>
      <c r="U87" s="70"/>
      <c r="V87" s="71"/>
      <c r="W87" s="72"/>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row>
    <row r="88" spans="1:69" s="55" customFormat="1" ht="30" customHeight="1">
      <c r="A88" s="56">
        <v>74</v>
      </c>
      <c r="B88" s="57" t="s">
        <v>248</v>
      </c>
      <c r="C88" s="66" t="s">
        <v>293</v>
      </c>
      <c r="D88" s="60" t="s">
        <v>294</v>
      </c>
      <c r="E88" s="60" t="s">
        <v>48</v>
      </c>
      <c r="F88" s="61" t="s">
        <v>49</v>
      </c>
      <c r="G88" s="62" t="s">
        <v>295</v>
      </c>
      <c r="H88" s="63" t="s">
        <v>296</v>
      </c>
      <c r="I88" s="64"/>
      <c r="J88" s="64"/>
      <c r="K88" s="60">
        <v>943104192</v>
      </c>
      <c r="L88" s="61"/>
      <c r="M88" s="66">
        <v>100</v>
      </c>
      <c r="N88" s="66">
        <v>200</v>
      </c>
      <c r="O88" s="61">
        <f t="shared" si="2"/>
        <v>1.2817226352217381</v>
      </c>
      <c r="P88" s="67">
        <v>10</v>
      </c>
      <c r="Q88" s="137">
        <f t="shared" si="3"/>
        <v>158.2328890028198</v>
      </c>
      <c r="R88" s="82"/>
      <c r="S88" s="70"/>
      <c r="T88" s="70"/>
      <c r="U88" s="70"/>
      <c r="V88" s="71"/>
      <c r="W88" s="72"/>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row>
    <row r="89" spans="1:69" s="55" customFormat="1" ht="30" customHeight="1">
      <c r="A89" s="56">
        <v>75</v>
      </c>
      <c r="B89" s="57" t="s">
        <v>248</v>
      </c>
      <c r="C89" s="58" t="s">
        <v>300</v>
      </c>
      <c r="D89" s="59" t="s">
        <v>301</v>
      </c>
      <c r="E89" s="60" t="s">
        <v>57</v>
      </c>
      <c r="F89" s="61" t="s">
        <v>58</v>
      </c>
      <c r="G89" s="62" t="s">
        <v>302</v>
      </c>
      <c r="H89" s="63" t="s">
        <v>303</v>
      </c>
      <c r="I89" s="73"/>
      <c r="J89" s="73"/>
      <c r="K89" s="60">
        <v>943104707</v>
      </c>
      <c r="L89" s="65"/>
      <c r="M89" s="66">
        <v>80</v>
      </c>
      <c r="N89" s="66">
        <v>200</v>
      </c>
      <c r="O89" s="61">
        <f t="shared" si="2"/>
        <v>1.0253781081773905</v>
      </c>
      <c r="P89" s="67">
        <v>29</v>
      </c>
      <c r="Q89" s="137">
        <f t="shared" si="3"/>
        <v>126.58631120225584</v>
      </c>
      <c r="R89" s="82"/>
      <c r="S89" s="70"/>
      <c r="T89" s="70"/>
      <c r="U89" s="70"/>
      <c r="V89" s="71"/>
      <c r="W89" s="72"/>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row>
    <row r="90" spans="1:69" s="55" customFormat="1" ht="30" customHeight="1">
      <c r="A90" s="56">
        <v>76</v>
      </c>
      <c r="B90" s="57" t="s">
        <v>248</v>
      </c>
      <c r="C90" s="58" t="s">
        <v>304</v>
      </c>
      <c r="D90" s="59" t="s">
        <v>153</v>
      </c>
      <c r="E90" s="60" t="s">
        <v>34</v>
      </c>
      <c r="F90" s="61"/>
      <c r="G90" s="62" t="s">
        <v>305</v>
      </c>
      <c r="H90" s="63" t="s">
        <v>306</v>
      </c>
      <c r="I90" s="64"/>
      <c r="J90" s="64"/>
      <c r="K90" s="60">
        <v>987702536</v>
      </c>
      <c r="L90" s="65"/>
      <c r="M90" s="66">
        <v>40</v>
      </c>
      <c r="N90" s="66">
        <v>200</v>
      </c>
      <c r="O90" s="61">
        <f t="shared" si="2"/>
        <v>0.51268905408869525</v>
      </c>
      <c r="P90" s="67">
        <v>6</v>
      </c>
      <c r="Q90" s="137">
        <f t="shared" si="3"/>
        <v>63.293155601127921</v>
      </c>
      <c r="R90" s="82"/>
      <c r="S90" s="70"/>
      <c r="T90" s="70"/>
      <c r="U90" s="70"/>
      <c r="V90" s="71"/>
      <c r="W90" s="72"/>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row>
    <row r="91" spans="1:69" s="55" customFormat="1" ht="30" customHeight="1">
      <c r="A91" s="56">
        <v>77</v>
      </c>
      <c r="B91" s="57" t="s">
        <v>248</v>
      </c>
      <c r="C91" s="66" t="s">
        <v>310</v>
      </c>
      <c r="D91" s="59" t="s">
        <v>311</v>
      </c>
      <c r="E91" s="60" t="s">
        <v>57</v>
      </c>
      <c r="F91" s="61" t="s">
        <v>58</v>
      </c>
      <c r="G91" s="62" t="s">
        <v>312</v>
      </c>
      <c r="H91" s="63" t="s">
        <v>313</v>
      </c>
      <c r="I91" s="73"/>
      <c r="J91" s="73"/>
      <c r="K91" s="60">
        <v>987205537</v>
      </c>
      <c r="L91" s="61"/>
      <c r="M91" s="66">
        <v>80</v>
      </c>
      <c r="N91" s="66">
        <v>200</v>
      </c>
      <c r="O91" s="61">
        <f t="shared" si="2"/>
        <v>1.0253781081773905</v>
      </c>
      <c r="P91" s="67">
        <v>30</v>
      </c>
      <c r="Q91" s="137">
        <f t="shared" si="3"/>
        <v>126.58631120225584</v>
      </c>
      <c r="R91" s="82"/>
      <c r="S91" s="70"/>
      <c r="T91" s="70"/>
      <c r="U91" s="70"/>
      <c r="V91" s="71"/>
      <c r="W91" s="72"/>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row>
    <row r="92" spans="1:69" s="55" customFormat="1" ht="30" customHeight="1">
      <c r="A92" s="56">
        <v>78</v>
      </c>
      <c r="B92" s="57" t="s">
        <v>248</v>
      </c>
      <c r="C92" s="58" t="s">
        <v>544</v>
      </c>
      <c r="D92" s="59" t="s">
        <v>62</v>
      </c>
      <c r="E92" s="60" t="s">
        <v>34</v>
      </c>
      <c r="F92" s="61"/>
      <c r="G92" s="62" t="s">
        <v>315</v>
      </c>
      <c r="H92" s="63" t="s">
        <v>316</v>
      </c>
      <c r="I92" s="64"/>
      <c r="J92" s="64"/>
      <c r="K92" s="60">
        <v>943105794</v>
      </c>
      <c r="L92" s="65"/>
      <c r="M92" s="66">
        <v>30</v>
      </c>
      <c r="N92" s="66">
        <v>200</v>
      </c>
      <c r="O92" s="61">
        <f t="shared" si="2"/>
        <v>0.38451679056652138</v>
      </c>
      <c r="P92" s="67">
        <v>15</v>
      </c>
      <c r="Q92" s="137">
        <f t="shared" si="3"/>
        <v>47.469866700845934</v>
      </c>
      <c r="R92" s="82"/>
      <c r="S92" s="70"/>
      <c r="T92" s="70"/>
      <c r="U92" s="70"/>
      <c r="V92" s="71"/>
      <c r="W92" s="72"/>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row>
    <row r="93" spans="1:69" s="55" customFormat="1" ht="30" customHeight="1">
      <c r="A93" s="56">
        <v>79</v>
      </c>
      <c r="B93" s="57" t="s">
        <v>248</v>
      </c>
      <c r="C93" s="58" t="s">
        <v>317</v>
      </c>
      <c r="D93" s="59" t="s">
        <v>153</v>
      </c>
      <c r="E93" s="60" t="s">
        <v>57</v>
      </c>
      <c r="F93" s="61" t="s">
        <v>58</v>
      </c>
      <c r="G93" s="62" t="s">
        <v>318</v>
      </c>
      <c r="H93" s="63" t="s">
        <v>319</v>
      </c>
      <c r="I93" s="73"/>
      <c r="J93" s="73"/>
      <c r="K93" s="60">
        <v>987204195</v>
      </c>
      <c r="L93" s="65"/>
      <c r="M93" s="66">
        <v>80</v>
      </c>
      <c r="N93" s="66">
        <v>200</v>
      </c>
      <c r="O93" s="61">
        <f t="shared" si="2"/>
        <v>1.0253781081773905</v>
      </c>
      <c r="P93" s="67">
        <v>6</v>
      </c>
      <c r="Q93" s="137">
        <f t="shared" si="3"/>
        <v>126.58631120225584</v>
      </c>
      <c r="R93" s="82"/>
      <c r="S93" s="70"/>
      <c r="T93" s="70"/>
      <c r="U93" s="70"/>
      <c r="V93" s="71"/>
      <c r="W93" s="72"/>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row>
    <row r="94" spans="1:69" s="55" customFormat="1" ht="30" customHeight="1">
      <c r="A94" s="56">
        <v>80</v>
      </c>
      <c r="B94" s="57" t="s">
        <v>248</v>
      </c>
      <c r="C94" s="66" t="s">
        <v>320</v>
      </c>
      <c r="D94" s="60" t="s">
        <v>321</v>
      </c>
      <c r="E94" s="60" t="s">
        <v>48</v>
      </c>
      <c r="F94" s="61" t="s">
        <v>49</v>
      </c>
      <c r="G94" s="62" t="s">
        <v>322</v>
      </c>
      <c r="H94" s="63" t="s">
        <v>323</v>
      </c>
      <c r="I94" s="64"/>
      <c r="J94" s="64"/>
      <c r="K94" s="60">
        <v>987207227</v>
      </c>
      <c r="L94" s="61"/>
      <c r="M94" s="66">
        <v>100</v>
      </c>
      <c r="N94" s="66">
        <v>200</v>
      </c>
      <c r="O94" s="61">
        <f t="shared" si="2"/>
        <v>1.2817226352217381</v>
      </c>
      <c r="P94" s="67">
        <v>11</v>
      </c>
      <c r="Q94" s="137">
        <f t="shared" si="3"/>
        <v>158.2328890028198</v>
      </c>
      <c r="R94" s="82"/>
      <c r="S94" s="70"/>
      <c r="T94" s="70"/>
      <c r="U94" s="70"/>
      <c r="V94" s="71"/>
      <c r="W94" s="72"/>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row>
    <row r="95" spans="1:69" s="55" customFormat="1" ht="30" customHeight="1">
      <c r="A95" s="56">
        <v>81</v>
      </c>
      <c r="B95" s="57" t="s">
        <v>248</v>
      </c>
      <c r="C95" s="66" t="s">
        <v>324</v>
      </c>
      <c r="D95" s="60" t="s">
        <v>325</v>
      </c>
      <c r="E95" s="60" t="s">
        <v>34</v>
      </c>
      <c r="F95" s="61"/>
      <c r="G95" s="62" t="s">
        <v>326</v>
      </c>
      <c r="H95" s="63" t="s">
        <v>327</v>
      </c>
      <c r="I95" s="64"/>
      <c r="J95" s="64"/>
      <c r="K95" s="60">
        <v>997183835</v>
      </c>
      <c r="L95" s="61"/>
      <c r="M95" s="66">
        <v>40</v>
      </c>
      <c r="N95" s="66">
        <v>200</v>
      </c>
      <c r="O95" s="61">
        <f t="shared" si="2"/>
        <v>0.51268905408869525</v>
      </c>
      <c r="P95" s="67">
        <v>34</v>
      </c>
      <c r="Q95" s="137">
        <f t="shared" si="3"/>
        <v>63.293155601127921</v>
      </c>
      <c r="R95" s="82"/>
      <c r="S95" s="70"/>
      <c r="T95" s="70"/>
      <c r="U95" s="70"/>
      <c r="V95" s="71"/>
      <c r="W95" s="72"/>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row>
    <row r="96" spans="1:69" s="55" customFormat="1" ht="30" customHeight="1">
      <c r="A96" s="56">
        <v>82</v>
      </c>
      <c r="B96" s="57" t="s">
        <v>248</v>
      </c>
      <c r="C96" s="58" t="s">
        <v>328</v>
      </c>
      <c r="D96" s="59" t="s">
        <v>43</v>
      </c>
      <c r="E96" s="60" t="s">
        <v>57</v>
      </c>
      <c r="F96" s="61" t="s">
        <v>58</v>
      </c>
      <c r="G96" s="62" t="s">
        <v>329</v>
      </c>
      <c r="H96" s="63" t="s">
        <v>330</v>
      </c>
      <c r="I96" s="73"/>
      <c r="J96" s="73"/>
      <c r="K96" s="60">
        <v>943103911</v>
      </c>
      <c r="L96" s="65"/>
      <c r="M96" s="66">
        <v>80</v>
      </c>
      <c r="N96" s="66">
        <v>200</v>
      </c>
      <c r="O96" s="61">
        <f t="shared" si="2"/>
        <v>1.0253781081773905</v>
      </c>
      <c r="P96" s="67">
        <v>31</v>
      </c>
      <c r="Q96" s="137">
        <f t="shared" si="3"/>
        <v>126.58631120225584</v>
      </c>
      <c r="R96" s="82"/>
      <c r="S96" s="70"/>
      <c r="T96" s="70"/>
      <c r="U96" s="70"/>
      <c r="V96" s="71"/>
      <c r="W96" s="72"/>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row>
    <row r="97" spans="1:69" s="55" customFormat="1" ht="30" customHeight="1">
      <c r="A97" s="56">
        <v>83</v>
      </c>
      <c r="B97" s="57" t="s">
        <v>248</v>
      </c>
      <c r="C97" s="58" t="s">
        <v>331</v>
      </c>
      <c r="D97" s="59" t="s">
        <v>66</v>
      </c>
      <c r="E97" s="60" t="s">
        <v>34</v>
      </c>
      <c r="F97" s="61"/>
      <c r="G97" s="62" t="s">
        <v>332</v>
      </c>
      <c r="H97" s="63" t="s">
        <v>333</v>
      </c>
      <c r="I97" s="64"/>
      <c r="J97" s="64"/>
      <c r="K97" s="60">
        <v>987677135</v>
      </c>
      <c r="L97" s="65"/>
      <c r="M97" s="66">
        <v>30</v>
      </c>
      <c r="N97" s="66">
        <v>200</v>
      </c>
      <c r="O97" s="61">
        <f t="shared" si="2"/>
        <v>0.38451679056652138</v>
      </c>
      <c r="P97" s="67">
        <v>16</v>
      </c>
      <c r="Q97" s="137">
        <f t="shared" si="3"/>
        <v>47.469866700845934</v>
      </c>
      <c r="R97" s="82"/>
      <c r="S97" s="70"/>
      <c r="T97" s="70"/>
      <c r="U97" s="70"/>
      <c r="V97" s="71"/>
      <c r="W97" s="72"/>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row>
    <row r="98" spans="1:69" s="55" customFormat="1" ht="30" customHeight="1">
      <c r="A98" s="56">
        <v>84</v>
      </c>
      <c r="B98" s="57" t="s">
        <v>248</v>
      </c>
      <c r="C98" s="58" t="s">
        <v>334</v>
      </c>
      <c r="D98" s="59" t="s">
        <v>335</v>
      </c>
      <c r="E98" s="60" t="s">
        <v>57</v>
      </c>
      <c r="F98" s="61" t="s">
        <v>58</v>
      </c>
      <c r="G98" s="62" t="s">
        <v>336</v>
      </c>
      <c r="H98" s="63" t="s">
        <v>337</v>
      </c>
      <c r="I98" s="73"/>
      <c r="J98" s="73"/>
      <c r="K98" s="60">
        <v>987205670</v>
      </c>
      <c r="L98" s="65"/>
      <c r="M98" s="66">
        <v>80</v>
      </c>
      <c r="N98" s="66">
        <v>200</v>
      </c>
      <c r="O98" s="61">
        <f t="shared" si="2"/>
        <v>1.0253781081773905</v>
      </c>
      <c r="P98" s="67">
        <v>32</v>
      </c>
      <c r="Q98" s="137">
        <f t="shared" si="3"/>
        <v>126.58631120225584</v>
      </c>
      <c r="R98" s="82"/>
      <c r="S98" s="70"/>
      <c r="T98" s="70"/>
      <c r="U98" s="70"/>
      <c r="V98" s="71"/>
      <c r="W98" s="72"/>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row>
    <row r="99" spans="1:69" s="55" customFormat="1" ht="30" customHeight="1">
      <c r="A99" s="56">
        <v>85</v>
      </c>
      <c r="B99" s="57" t="s">
        <v>248</v>
      </c>
      <c r="C99" s="58" t="s">
        <v>338</v>
      </c>
      <c r="D99" s="59" t="s">
        <v>153</v>
      </c>
      <c r="E99" s="60" t="s">
        <v>34</v>
      </c>
      <c r="F99" s="61"/>
      <c r="G99" s="62" t="s">
        <v>339</v>
      </c>
      <c r="H99" s="63" t="s">
        <v>340</v>
      </c>
      <c r="I99" s="64"/>
      <c r="J99" s="64"/>
      <c r="K99" s="60">
        <v>997183627</v>
      </c>
      <c r="L99" s="65"/>
      <c r="M99" s="66">
        <v>40</v>
      </c>
      <c r="N99" s="66">
        <v>200</v>
      </c>
      <c r="O99" s="61">
        <f t="shared" si="2"/>
        <v>0.51268905408869525</v>
      </c>
      <c r="P99" s="67">
        <v>6</v>
      </c>
      <c r="Q99" s="137">
        <f t="shared" si="3"/>
        <v>63.293155601127921</v>
      </c>
      <c r="R99" s="82"/>
      <c r="S99" s="70"/>
      <c r="T99" s="70"/>
      <c r="U99" s="70"/>
      <c r="V99" s="71"/>
      <c r="W99" s="72"/>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row>
    <row r="100" spans="1:69" s="55" customFormat="1" ht="30" customHeight="1">
      <c r="A100" s="56">
        <v>86</v>
      </c>
      <c r="B100" s="57" t="s">
        <v>248</v>
      </c>
      <c r="C100" s="66" t="s">
        <v>341</v>
      </c>
      <c r="D100" s="60" t="s">
        <v>148</v>
      </c>
      <c r="E100" s="60" t="s">
        <v>48</v>
      </c>
      <c r="F100" s="61" t="s">
        <v>342</v>
      </c>
      <c r="G100" s="62" t="s">
        <v>145</v>
      </c>
      <c r="H100" s="63" t="s">
        <v>344</v>
      </c>
      <c r="I100" s="64"/>
      <c r="J100" s="73"/>
      <c r="K100" s="60">
        <v>990149502</v>
      </c>
      <c r="L100" s="61"/>
      <c r="M100" s="66">
        <v>250</v>
      </c>
      <c r="N100" s="66">
        <v>200</v>
      </c>
      <c r="O100" s="61">
        <f t="shared" si="2"/>
        <v>3.2043065880543451</v>
      </c>
      <c r="P100" s="67">
        <v>2</v>
      </c>
      <c r="Q100" s="137">
        <f t="shared" si="3"/>
        <v>395.58222250704949</v>
      </c>
      <c r="R100" s="82"/>
      <c r="S100" s="70"/>
      <c r="T100" s="70"/>
      <c r="U100" s="70"/>
      <c r="V100" s="71"/>
      <c r="W100" s="72"/>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c r="BP100" s="28"/>
      <c r="BQ100" s="28"/>
    </row>
    <row r="101" spans="1:69" s="55" customFormat="1" ht="30" customHeight="1">
      <c r="A101" s="56">
        <v>87</v>
      </c>
      <c r="B101" s="57" t="s">
        <v>248</v>
      </c>
      <c r="C101" s="66" t="s">
        <v>345</v>
      </c>
      <c r="D101" s="59" t="s">
        <v>271</v>
      </c>
      <c r="E101" s="60" t="s">
        <v>34</v>
      </c>
      <c r="F101" s="61"/>
      <c r="G101" s="62" t="s">
        <v>346</v>
      </c>
      <c r="H101" s="63" t="s">
        <v>347</v>
      </c>
      <c r="I101" s="64"/>
      <c r="J101" s="64"/>
      <c r="K101" s="60">
        <v>987702236</v>
      </c>
      <c r="L101" s="61"/>
      <c r="M101" s="66">
        <v>30</v>
      </c>
      <c r="N101" s="66">
        <v>200</v>
      </c>
      <c r="O101" s="61">
        <f t="shared" si="2"/>
        <v>0.38451679056652138</v>
      </c>
      <c r="P101" s="67">
        <v>28</v>
      </c>
      <c r="Q101" s="137">
        <f t="shared" si="3"/>
        <v>47.469866700845934</v>
      </c>
      <c r="R101" s="82"/>
      <c r="S101" s="70"/>
      <c r="T101" s="70"/>
      <c r="U101" s="70"/>
      <c r="V101" s="71"/>
      <c r="W101" s="72"/>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row>
    <row r="102" spans="1:69" s="55" customFormat="1" ht="30" customHeight="1">
      <c r="A102" s="56">
        <v>88</v>
      </c>
      <c r="B102" s="57" t="s">
        <v>248</v>
      </c>
      <c r="C102" s="58" t="s">
        <v>348</v>
      </c>
      <c r="D102" s="59" t="s">
        <v>349</v>
      </c>
      <c r="E102" s="60" t="s">
        <v>34</v>
      </c>
      <c r="F102" s="61"/>
      <c r="G102" s="62" t="s">
        <v>350</v>
      </c>
      <c r="H102" s="63" t="s">
        <v>351</v>
      </c>
      <c r="I102" s="64"/>
      <c r="J102" s="64"/>
      <c r="K102" s="60">
        <v>943106246</v>
      </c>
      <c r="L102" s="65"/>
      <c r="M102" s="66">
        <v>40</v>
      </c>
      <c r="N102" s="66">
        <v>200</v>
      </c>
      <c r="O102" s="61">
        <f t="shared" si="2"/>
        <v>0.51268905408869525</v>
      </c>
      <c r="P102" s="67">
        <v>49</v>
      </c>
      <c r="Q102" s="137">
        <f t="shared" si="3"/>
        <v>63.293155601127921</v>
      </c>
      <c r="R102" s="82"/>
      <c r="S102" s="70"/>
      <c r="T102" s="70"/>
      <c r="U102" s="70"/>
      <c r="V102" s="71"/>
      <c r="W102" s="72"/>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c r="BP102" s="28"/>
      <c r="BQ102" s="28"/>
    </row>
    <row r="103" spans="1:69" s="55" customFormat="1" ht="30" customHeight="1">
      <c r="A103" s="56">
        <v>89</v>
      </c>
      <c r="B103" s="57" t="s">
        <v>248</v>
      </c>
      <c r="C103" s="66" t="s">
        <v>352</v>
      </c>
      <c r="D103" s="60" t="s">
        <v>353</v>
      </c>
      <c r="E103" s="60" t="s">
        <v>48</v>
      </c>
      <c r="F103" s="61" t="s">
        <v>49</v>
      </c>
      <c r="G103" s="62" t="s">
        <v>354</v>
      </c>
      <c r="H103" s="63" t="s">
        <v>355</v>
      </c>
      <c r="I103" s="64"/>
      <c r="J103" s="64"/>
      <c r="K103" s="60">
        <v>987204196</v>
      </c>
      <c r="L103" s="61"/>
      <c r="M103" s="66">
        <v>100</v>
      </c>
      <c r="N103" s="66">
        <v>200</v>
      </c>
      <c r="O103" s="61">
        <f t="shared" si="2"/>
        <v>1.2817226352217381</v>
      </c>
      <c r="P103" s="67">
        <v>12</v>
      </c>
      <c r="Q103" s="137">
        <f t="shared" si="3"/>
        <v>158.2328890028198</v>
      </c>
      <c r="R103" s="82"/>
      <c r="S103" s="70"/>
      <c r="T103" s="70"/>
      <c r="U103" s="70"/>
      <c r="V103" s="71"/>
      <c r="W103" s="72"/>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row>
    <row r="104" spans="1:69" s="55" customFormat="1" ht="30" customHeight="1">
      <c r="A104" s="56">
        <v>90</v>
      </c>
      <c r="B104" s="57" t="s">
        <v>248</v>
      </c>
      <c r="C104" s="58" t="s">
        <v>356</v>
      </c>
      <c r="D104" s="59" t="s">
        <v>357</v>
      </c>
      <c r="E104" s="60" t="s">
        <v>34</v>
      </c>
      <c r="F104" s="61"/>
      <c r="G104" s="62" t="s">
        <v>358</v>
      </c>
      <c r="H104" s="63" t="s">
        <v>359</v>
      </c>
      <c r="I104" s="64"/>
      <c r="J104" s="64"/>
      <c r="K104" s="60">
        <v>943107019</v>
      </c>
      <c r="L104" s="65"/>
      <c r="M104" s="66">
        <v>40</v>
      </c>
      <c r="N104" s="66">
        <v>200</v>
      </c>
      <c r="O104" s="61">
        <f t="shared" si="2"/>
        <v>0.51268905408869525</v>
      </c>
      <c r="P104" s="67">
        <v>50</v>
      </c>
      <c r="Q104" s="137">
        <f t="shared" si="3"/>
        <v>63.293155601127921</v>
      </c>
      <c r="R104" s="82"/>
      <c r="S104" s="70"/>
      <c r="T104" s="70"/>
      <c r="U104" s="70"/>
      <c r="V104" s="71"/>
      <c r="W104" s="72"/>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c r="BP104" s="28"/>
      <c r="BQ104" s="28"/>
    </row>
    <row r="105" spans="1:69" s="55" customFormat="1" ht="30" customHeight="1">
      <c r="A105" s="56">
        <v>91</v>
      </c>
      <c r="B105" s="57" t="s">
        <v>248</v>
      </c>
      <c r="C105" s="58" t="s">
        <v>360</v>
      </c>
      <c r="D105" s="59" t="s">
        <v>361</v>
      </c>
      <c r="E105" s="60" t="s">
        <v>34</v>
      </c>
      <c r="F105" s="61"/>
      <c r="G105" s="62" t="s">
        <v>362</v>
      </c>
      <c r="H105" s="63" t="s">
        <v>363</v>
      </c>
      <c r="I105" s="64"/>
      <c r="J105" s="64"/>
      <c r="K105" s="60">
        <v>943106974</v>
      </c>
      <c r="L105" s="65"/>
      <c r="M105" s="66">
        <v>40</v>
      </c>
      <c r="N105" s="66">
        <v>200</v>
      </c>
      <c r="O105" s="61">
        <f t="shared" si="2"/>
        <v>0.51268905408869525</v>
      </c>
      <c r="P105" s="67">
        <v>51</v>
      </c>
      <c r="Q105" s="137">
        <f t="shared" si="3"/>
        <v>63.293155601127921</v>
      </c>
      <c r="R105" s="82"/>
      <c r="S105" s="70"/>
      <c r="T105" s="70"/>
      <c r="U105" s="70"/>
      <c r="V105" s="71"/>
      <c r="W105" s="72"/>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row>
    <row r="106" spans="1:69" s="55" customFormat="1" ht="30" customHeight="1">
      <c r="A106" s="56">
        <v>92</v>
      </c>
      <c r="B106" s="57" t="s">
        <v>248</v>
      </c>
      <c r="C106" s="58" t="s">
        <v>364</v>
      </c>
      <c r="D106" s="59" t="s">
        <v>365</v>
      </c>
      <c r="E106" s="60" t="s">
        <v>34</v>
      </c>
      <c r="F106" s="61"/>
      <c r="G106" s="62" t="s">
        <v>366</v>
      </c>
      <c r="H106" s="63" t="s">
        <v>367</v>
      </c>
      <c r="I106" s="64"/>
      <c r="J106" s="64"/>
      <c r="K106" s="60">
        <v>943107147</v>
      </c>
      <c r="L106" s="65"/>
      <c r="M106" s="66">
        <v>40</v>
      </c>
      <c r="N106" s="66">
        <v>200</v>
      </c>
      <c r="O106" s="61">
        <f t="shared" si="2"/>
        <v>0.51268905408869525</v>
      </c>
      <c r="P106" s="67">
        <v>52</v>
      </c>
      <c r="Q106" s="137">
        <f t="shared" si="3"/>
        <v>63.293155601127921</v>
      </c>
      <c r="R106" s="82"/>
      <c r="S106" s="70"/>
      <c r="T106" s="70"/>
      <c r="U106" s="70"/>
      <c r="V106" s="71"/>
      <c r="W106" s="72"/>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c r="BM106" s="28"/>
      <c r="BN106" s="28"/>
      <c r="BO106" s="28"/>
      <c r="BP106" s="28"/>
      <c r="BQ106" s="28"/>
    </row>
    <row r="107" spans="1:69" s="55" customFormat="1" ht="30" customHeight="1">
      <c r="A107" s="56">
        <v>93</v>
      </c>
      <c r="B107" s="57" t="s">
        <v>248</v>
      </c>
      <c r="C107" s="58" t="s">
        <v>368</v>
      </c>
      <c r="D107" s="59" t="s">
        <v>369</v>
      </c>
      <c r="E107" s="60" t="s">
        <v>34</v>
      </c>
      <c r="F107" s="61"/>
      <c r="G107" s="62" t="s">
        <v>370</v>
      </c>
      <c r="H107" s="63" t="s">
        <v>371</v>
      </c>
      <c r="I107" s="64"/>
      <c r="J107" s="64"/>
      <c r="K107" s="60">
        <v>943104298</v>
      </c>
      <c r="L107" s="65"/>
      <c r="M107" s="66">
        <v>40</v>
      </c>
      <c r="N107" s="66">
        <v>200</v>
      </c>
      <c r="O107" s="61">
        <f t="shared" si="2"/>
        <v>0.51268905408869525</v>
      </c>
      <c r="P107" s="67">
        <v>57</v>
      </c>
      <c r="Q107" s="137">
        <f t="shared" si="3"/>
        <v>63.293155601127921</v>
      </c>
      <c r="R107" s="82"/>
      <c r="S107" s="70"/>
      <c r="T107" s="70"/>
      <c r="U107" s="70"/>
      <c r="V107" s="71"/>
      <c r="W107" s="72"/>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c r="BM107" s="28"/>
      <c r="BN107" s="28"/>
      <c r="BO107" s="28"/>
      <c r="BP107" s="28"/>
      <c r="BQ107" s="28"/>
    </row>
    <row r="108" spans="1:69" s="55" customFormat="1" ht="30" customHeight="1">
      <c r="A108" s="56">
        <v>94</v>
      </c>
      <c r="B108" s="57" t="s">
        <v>248</v>
      </c>
      <c r="C108" s="58" t="s">
        <v>372</v>
      </c>
      <c r="D108" s="59" t="s">
        <v>33</v>
      </c>
      <c r="E108" s="60" t="s">
        <v>34</v>
      </c>
      <c r="F108" s="61"/>
      <c r="G108" s="62" t="s">
        <v>373</v>
      </c>
      <c r="H108" s="63" t="s">
        <v>374</v>
      </c>
      <c r="I108" s="64"/>
      <c r="J108" s="64"/>
      <c r="K108" s="60">
        <v>943104804</v>
      </c>
      <c r="L108" s="65"/>
      <c r="M108" s="66">
        <v>40</v>
      </c>
      <c r="N108" s="66">
        <v>200</v>
      </c>
      <c r="O108" s="61">
        <f t="shared" si="2"/>
        <v>0.51268905408869525</v>
      </c>
      <c r="P108" s="67">
        <v>22</v>
      </c>
      <c r="Q108" s="137">
        <f t="shared" si="3"/>
        <v>63.293155601127921</v>
      </c>
      <c r="R108" s="82"/>
      <c r="S108" s="70"/>
      <c r="T108" s="70"/>
      <c r="U108" s="70"/>
      <c r="V108" s="71"/>
      <c r="W108" s="72"/>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28"/>
      <c r="BK108" s="28"/>
      <c r="BL108" s="28"/>
      <c r="BM108" s="28"/>
      <c r="BN108" s="28"/>
      <c r="BO108" s="28"/>
      <c r="BP108" s="28"/>
      <c r="BQ108" s="28"/>
    </row>
    <row r="109" spans="1:69" s="55" customFormat="1" ht="30" customHeight="1">
      <c r="A109" s="56">
        <v>95</v>
      </c>
      <c r="B109" s="57" t="s">
        <v>248</v>
      </c>
      <c r="C109" s="66" t="s">
        <v>375</v>
      </c>
      <c r="D109" s="60" t="s">
        <v>376</v>
      </c>
      <c r="E109" s="60" t="s">
        <v>48</v>
      </c>
      <c r="F109" s="61" t="s">
        <v>49</v>
      </c>
      <c r="G109" s="62" t="s">
        <v>377</v>
      </c>
      <c r="H109" s="75" t="s">
        <v>378</v>
      </c>
      <c r="I109" s="64"/>
      <c r="J109" s="64"/>
      <c r="K109" s="60">
        <v>943104064</v>
      </c>
      <c r="L109" s="61"/>
      <c r="M109" s="66">
        <v>120</v>
      </c>
      <c r="N109" s="66">
        <v>200</v>
      </c>
      <c r="O109" s="61">
        <f t="shared" si="2"/>
        <v>1.5380671622660855</v>
      </c>
      <c r="P109" s="67">
        <v>13</v>
      </c>
      <c r="Q109" s="137">
        <f t="shared" si="3"/>
        <v>189.87946680338374</v>
      </c>
      <c r="R109" s="82"/>
      <c r="S109" s="70"/>
      <c r="T109" s="70"/>
      <c r="U109" s="70"/>
      <c r="V109" s="71"/>
      <c r="W109" s="72"/>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28"/>
      <c r="BK109" s="28"/>
      <c r="BL109" s="28"/>
      <c r="BM109" s="28"/>
      <c r="BN109" s="28"/>
      <c r="BO109" s="28"/>
      <c r="BP109" s="28"/>
      <c r="BQ109" s="28"/>
    </row>
    <row r="110" spans="1:69" s="55" customFormat="1" ht="30" customHeight="1">
      <c r="A110" s="56">
        <v>96</v>
      </c>
      <c r="B110" s="57" t="s">
        <v>248</v>
      </c>
      <c r="C110" s="66" t="s">
        <v>379</v>
      </c>
      <c r="D110" s="60" t="s">
        <v>228</v>
      </c>
      <c r="E110" s="60" t="s">
        <v>57</v>
      </c>
      <c r="F110" s="61" t="s">
        <v>58</v>
      </c>
      <c r="G110" s="62" t="s">
        <v>380</v>
      </c>
      <c r="H110" s="63" t="s">
        <v>381</v>
      </c>
      <c r="I110" s="73"/>
      <c r="J110" s="73"/>
      <c r="K110" s="60">
        <v>987206984</v>
      </c>
      <c r="L110" s="61"/>
      <c r="M110" s="66">
        <v>100</v>
      </c>
      <c r="N110" s="66">
        <v>200</v>
      </c>
      <c r="O110" s="61">
        <f t="shared" si="2"/>
        <v>1.2817226352217381</v>
      </c>
      <c r="P110" s="67">
        <v>1</v>
      </c>
      <c r="Q110" s="137">
        <f t="shared" si="3"/>
        <v>158.2328890028198</v>
      </c>
      <c r="R110" s="82"/>
      <c r="S110" s="70"/>
      <c r="T110" s="70"/>
      <c r="U110" s="70"/>
      <c r="V110" s="71"/>
      <c r="W110" s="72"/>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c r="BM110" s="28"/>
      <c r="BN110" s="28"/>
      <c r="BO110" s="28"/>
      <c r="BP110" s="28"/>
      <c r="BQ110" s="28"/>
    </row>
    <row r="111" spans="1:69" s="55" customFormat="1" ht="30" customHeight="1">
      <c r="A111" s="56">
        <v>97</v>
      </c>
      <c r="B111" s="57" t="s">
        <v>248</v>
      </c>
      <c r="C111" s="66" t="s">
        <v>545</v>
      </c>
      <c r="D111" s="60" t="s">
        <v>70</v>
      </c>
      <c r="E111" s="60" t="s">
        <v>48</v>
      </c>
      <c r="F111" s="61" t="s">
        <v>49</v>
      </c>
      <c r="G111" s="62" t="s">
        <v>142</v>
      </c>
      <c r="H111" s="63" t="s">
        <v>143</v>
      </c>
      <c r="I111" s="64"/>
      <c r="J111" s="64"/>
      <c r="K111" s="60">
        <v>987205019</v>
      </c>
      <c r="L111" s="61"/>
      <c r="M111" s="66">
        <v>80</v>
      </c>
      <c r="N111" s="66">
        <v>200</v>
      </c>
      <c r="O111" s="61">
        <f t="shared" si="2"/>
        <v>1.0253781081773905</v>
      </c>
      <c r="P111" s="67">
        <v>4</v>
      </c>
      <c r="Q111" s="137">
        <f t="shared" si="3"/>
        <v>126.58631120225584</v>
      </c>
      <c r="R111" s="82"/>
      <c r="S111" s="70"/>
      <c r="T111" s="70"/>
      <c r="U111" s="70"/>
      <c r="V111" s="71"/>
      <c r="W111" s="72"/>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28"/>
      <c r="BK111" s="28"/>
      <c r="BL111" s="28"/>
      <c r="BM111" s="28"/>
      <c r="BN111" s="28"/>
      <c r="BO111" s="28"/>
      <c r="BP111" s="28"/>
      <c r="BQ111" s="28"/>
    </row>
    <row r="112" spans="1:69" s="55" customFormat="1" ht="30" customHeight="1">
      <c r="A112" s="56">
        <v>98</v>
      </c>
      <c r="B112" s="57" t="s">
        <v>248</v>
      </c>
      <c r="C112" s="65" t="s">
        <v>382</v>
      </c>
      <c r="D112" s="59" t="s">
        <v>105</v>
      </c>
      <c r="E112" s="60" t="s">
        <v>48</v>
      </c>
      <c r="F112" s="61" t="s">
        <v>58</v>
      </c>
      <c r="G112" s="62" t="s">
        <v>126</v>
      </c>
      <c r="H112" s="63" t="s">
        <v>384</v>
      </c>
      <c r="I112" s="73"/>
      <c r="J112" s="73"/>
      <c r="K112" s="60">
        <v>943104079</v>
      </c>
      <c r="L112" s="65"/>
      <c r="M112" s="66">
        <v>100</v>
      </c>
      <c r="N112" s="66">
        <v>200</v>
      </c>
      <c r="O112" s="61">
        <f t="shared" si="2"/>
        <v>1.2817226352217381</v>
      </c>
      <c r="P112" s="67">
        <v>33</v>
      </c>
      <c r="Q112" s="137">
        <f t="shared" si="3"/>
        <v>158.2328890028198</v>
      </c>
      <c r="R112" s="82"/>
      <c r="S112" s="70"/>
      <c r="T112" s="70"/>
      <c r="U112" s="70"/>
      <c r="V112" s="71"/>
      <c r="W112" s="72"/>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c r="BL112" s="28"/>
      <c r="BM112" s="28"/>
      <c r="BN112" s="28"/>
      <c r="BO112" s="28"/>
      <c r="BP112" s="28"/>
      <c r="BQ112" s="28"/>
    </row>
    <row r="113" spans="1:69" s="55" customFormat="1" ht="30" customHeight="1">
      <c r="A113" s="56">
        <v>99</v>
      </c>
      <c r="B113" s="57" t="s">
        <v>248</v>
      </c>
      <c r="C113" s="66" t="s">
        <v>385</v>
      </c>
      <c r="D113" s="60" t="s">
        <v>228</v>
      </c>
      <c r="E113" s="60" t="s">
        <v>57</v>
      </c>
      <c r="F113" s="61" t="s">
        <v>386</v>
      </c>
      <c r="G113" s="62" t="s">
        <v>387</v>
      </c>
      <c r="H113" s="63" t="s">
        <v>388</v>
      </c>
      <c r="I113" s="73"/>
      <c r="J113" s="73"/>
      <c r="K113" s="60">
        <v>984695651</v>
      </c>
      <c r="L113" s="61"/>
      <c r="M113" s="66">
        <v>300</v>
      </c>
      <c r="N113" s="66">
        <v>200</v>
      </c>
      <c r="O113" s="61">
        <f t="shared" si="2"/>
        <v>3.8451679056652139</v>
      </c>
      <c r="P113" s="67">
        <v>1</v>
      </c>
      <c r="Q113" s="137">
        <f t="shared" si="3"/>
        <v>474.69866700845932</v>
      </c>
      <c r="R113" s="82"/>
      <c r="S113" s="70"/>
      <c r="T113" s="70"/>
      <c r="U113" s="70"/>
      <c r="V113" s="71"/>
      <c r="W113" s="72"/>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28"/>
      <c r="BK113" s="28"/>
      <c r="BL113" s="28"/>
      <c r="BM113" s="28"/>
      <c r="BN113" s="28"/>
      <c r="BO113" s="28"/>
      <c r="BP113" s="28"/>
      <c r="BQ113" s="28"/>
    </row>
    <row r="114" spans="1:69" s="55" customFormat="1" ht="30" customHeight="1">
      <c r="A114" s="56">
        <v>100</v>
      </c>
      <c r="B114" s="57" t="s">
        <v>248</v>
      </c>
      <c r="C114" s="66" t="s">
        <v>389</v>
      </c>
      <c r="D114" s="60" t="s">
        <v>70</v>
      </c>
      <c r="E114" s="60" t="s">
        <v>48</v>
      </c>
      <c r="F114" s="61" t="s">
        <v>49</v>
      </c>
      <c r="G114" s="62" t="s">
        <v>50</v>
      </c>
      <c r="H114" s="63" t="s">
        <v>51</v>
      </c>
      <c r="I114" s="64"/>
      <c r="J114" s="64"/>
      <c r="K114" s="60">
        <v>943105639</v>
      </c>
      <c r="L114" s="61"/>
      <c r="M114" s="66">
        <v>80</v>
      </c>
      <c r="N114" s="66">
        <v>200</v>
      </c>
      <c r="O114" s="61">
        <f t="shared" si="2"/>
        <v>1.0253781081773905</v>
      </c>
      <c r="P114" s="67">
        <v>4</v>
      </c>
      <c r="Q114" s="137">
        <f t="shared" si="3"/>
        <v>126.58631120225584</v>
      </c>
      <c r="R114" s="82"/>
      <c r="S114" s="70"/>
      <c r="T114" s="70"/>
      <c r="U114" s="70"/>
      <c r="V114" s="71"/>
      <c r="W114" s="72"/>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c r="BM114" s="28"/>
      <c r="BN114" s="28"/>
      <c r="BO114" s="28"/>
      <c r="BP114" s="28"/>
      <c r="BQ114" s="28"/>
    </row>
    <row r="115" spans="1:69" s="55" customFormat="1" ht="30" customHeight="1">
      <c r="A115" s="56">
        <v>101</v>
      </c>
      <c r="B115" s="57" t="s">
        <v>248</v>
      </c>
      <c r="C115" s="58" t="s">
        <v>390</v>
      </c>
      <c r="D115" s="59" t="s">
        <v>148</v>
      </c>
      <c r="E115" s="60" t="s">
        <v>57</v>
      </c>
      <c r="F115" s="61" t="s">
        <v>58</v>
      </c>
      <c r="G115" s="62" t="s">
        <v>391</v>
      </c>
      <c r="H115" s="63" t="s">
        <v>392</v>
      </c>
      <c r="I115" s="73"/>
      <c r="J115" s="73"/>
      <c r="K115" s="60">
        <v>987205603</v>
      </c>
      <c r="L115" s="65"/>
      <c r="M115" s="66">
        <v>80</v>
      </c>
      <c r="N115" s="66">
        <v>200</v>
      </c>
      <c r="O115" s="61">
        <f t="shared" si="2"/>
        <v>1.0253781081773905</v>
      </c>
      <c r="P115" s="67">
        <v>2</v>
      </c>
      <c r="Q115" s="137">
        <f t="shared" si="3"/>
        <v>126.58631120225584</v>
      </c>
      <c r="R115" s="82"/>
      <c r="S115" s="70"/>
      <c r="T115" s="70"/>
      <c r="U115" s="70"/>
      <c r="V115" s="71"/>
      <c r="W115" s="72"/>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c r="BM115" s="28"/>
      <c r="BN115" s="28"/>
      <c r="BO115" s="28"/>
      <c r="BP115" s="28"/>
      <c r="BQ115" s="28"/>
    </row>
    <row r="116" spans="1:69" s="89" customFormat="1" ht="30" customHeight="1">
      <c r="A116" s="56">
        <v>102</v>
      </c>
      <c r="B116" s="57" t="s">
        <v>248</v>
      </c>
      <c r="C116" s="66" t="s">
        <v>393</v>
      </c>
      <c r="D116" s="60" t="s">
        <v>70</v>
      </c>
      <c r="E116" s="60" t="s">
        <v>48</v>
      </c>
      <c r="F116" s="61" t="s">
        <v>49</v>
      </c>
      <c r="G116" s="62" t="s">
        <v>394</v>
      </c>
      <c r="H116" s="63" t="s">
        <v>395</v>
      </c>
      <c r="I116" s="64"/>
      <c r="J116" s="64"/>
      <c r="K116" s="60">
        <v>943105991</v>
      </c>
      <c r="L116" s="61"/>
      <c r="M116" s="66">
        <v>80</v>
      </c>
      <c r="N116" s="66">
        <v>200</v>
      </c>
      <c r="O116" s="61">
        <f t="shared" si="2"/>
        <v>1.0253781081773905</v>
      </c>
      <c r="P116" s="67">
        <v>4</v>
      </c>
      <c r="Q116" s="137">
        <f t="shared" si="3"/>
        <v>126.58631120225584</v>
      </c>
      <c r="R116" s="82"/>
      <c r="S116" s="70"/>
      <c r="T116" s="70"/>
      <c r="U116" s="70"/>
      <c r="V116" s="71"/>
      <c r="W116" s="72"/>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28"/>
      <c r="BN116" s="28"/>
      <c r="BO116" s="28"/>
      <c r="BP116" s="28"/>
      <c r="BQ116" s="28"/>
    </row>
    <row r="117" spans="1:69" s="89" customFormat="1" ht="30" customHeight="1">
      <c r="A117" s="56">
        <v>103</v>
      </c>
      <c r="B117" s="57" t="s">
        <v>248</v>
      </c>
      <c r="C117" s="66" t="s">
        <v>396</v>
      </c>
      <c r="D117" s="60" t="s">
        <v>397</v>
      </c>
      <c r="E117" s="60" t="s">
        <v>48</v>
      </c>
      <c r="F117" s="61" t="s">
        <v>49</v>
      </c>
      <c r="G117" s="62" t="s">
        <v>398</v>
      </c>
      <c r="H117" s="63" t="s">
        <v>399</v>
      </c>
      <c r="I117" s="64"/>
      <c r="J117" s="64"/>
      <c r="K117" s="60">
        <v>943113533</v>
      </c>
      <c r="L117" s="61"/>
      <c r="M117" s="66">
        <v>120</v>
      </c>
      <c r="N117" s="66">
        <v>200</v>
      </c>
      <c r="O117" s="61">
        <f t="shared" si="2"/>
        <v>1.5380671622660855</v>
      </c>
      <c r="P117" s="67">
        <v>14</v>
      </c>
      <c r="Q117" s="137">
        <f t="shared" si="3"/>
        <v>189.87946680338374</v>
      </c>
      <c r="R117" s="82"/>
      <c r="S117" s="70"/>
      <c r="T117" s="70"/>
      <c r="U117" s="70"/>
      <c r="V117" s="71"/>
      <c r="W117" s="72"/>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28"/>
      <c r="BN117" s="28"/>
      <c r="BO117" s="28"/>
      <c r="BP117" s="28"/>
      <c r="BQ117" s="28"/>
    </row>
    <row r="118" spans="1:69" s="89" customFormat="1" ht="30" customHeight="1">
      <c r="A118" s="56">
        <v>104</v>
      </c>
      <c r="B118" s="57" t="s">
        <v>248</v>
      </c>
      <c r="C118" s="58" t="s">
        <v>400</v>
      </c>
      <c r="D118" s="59" t="s">
        <v>401</v>
      </c>
      <c r="E118" s="60" t="s">
        <v>34</v>
      </c>
      <c r="F118" s="61"/>
      <c r="G118" s="62" t="s">
        <v>402</v>
      </c>
      <c r="H118" s="63" t="s">
        <v>403</v>
      </c>
      <c r="I118" s="64"/>
      <c r="J118" s="64"/>
      <c r="K118" s="60">
        <v>943107314</v>
      </c>
      <c r="L118" s="65"/>
      <c r="M118" s="66">
        <v>40</v>
      </c>
      <c r="N118" s="66">
        <v>200</v>
      </c>
      <c r="O118" s="61">
        <f t="shared" si="2"/>
        <v>0.51268905408869525</v>
      </c>
      <c r="P118" s="67">
        <v>53</v>
      </c>
      <c r="Q118" s="137">
        <f t="shared" si="3"/>
        <v>63.293155601127921</v>
      </c>
      <c r="R118" s="82"/>
      <c r="S118" s="70"/>
      <c r="T118" s="70"/>
      <c r="U118" s="70"/>
      <c r="V118" s="71"/>
      <c r="W118" s="72"/>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c r="BM118" s="28"/>
      <c r="BN118" s="28"/>
      <c r="BO118" s="28"/>
      <c r="BP118" s="28"/>
      <c r="BQ118" s="28"/>
    </row>
    <row r="119" spans="1:69" s="89" customFormat="1" ht="30" customHeight="1">
      <c r="A119" s="56">
        <v>105</v>
      </c>
      <c r="B119" s="57" t="s">
        <v>248</v>
      </c>
      <c r="C119" s="58" t="s">
        <v>404</v>
      </c>
      <c r="D119" s="59" t="s">
        <v>325</v>
      </c>
      <c r="E119" s="60" t="s">
        <v>57</v>
      </c>
      <c r="F119" s="61" t="s">
        <v>58</v>
      </c>
      <c r="G119" s="84" t="s">
        <v>405</v>
      </c>
      <c r="H119" s="63" t="s">
        <v>406</v>
      </c>
      <c r="I119" s="73"/>
      <c r="J119" s="73"/>
      <c r="K119" s="60">
        <v>987205288</v>
      </c>
      <c r="L119" s="65"/>
      <c r="M119" s="66">
        <v>80</v>
      </c>
      <c r="N119" s="66">
        <v>200</v>
      </c>
      <c r="O119" s="61">
        <f t="shared" si="2"/>
        <v>1.0253781081773905</v>
      </c>
      <c r="P119" s="67">
        <v>34</v>
      </c>
      <c r="Q119" s="137">
        <f t="shared" si="3"/>
        <v>126.58631120225584</v>
      </c>
      <c r="R119" s="82"/>
      <c r="S119" s="70"/>
      <c r="T119" s="70"/>
      <c r="U119" s="70"/>
      <c r="V119" s="71"/>
      <c r="W119" s="72"/>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c r="BM119" s="28"/>
      <c r="BN119" s="28"/>
      <c r="BO119" s="28"/>
      <c r="BP119" s="28"/>
      <c r="BQ119" s="28"/>
    </row>
    <row r="120" spans="1:69" s="89" customFormat="1" ht="30" customHeight="1">
      <c r="A120" s="56">
        <v>106</v>
      </c>
      <c r="B120" s="57" t="s">
        <v>248</v>
      </c>
      <c r="C120" s="58" t="s">
        <v>407</v>
      </c>
      <c r="D120" s="59" t="s">
        <v>408</v>
      </c>
      <c r="E120" s="60" t="s">
        <v>34</v>
      </c>
      <c r="F120" s="61"/>
      <c r="G120" s="86" t="s">
        <v>409</v>
      </c>
      <c r="H120" s="63" t="s">
        <v>546</v>
      </c>
      <c r="I120" s="85" t="s">
        <v>409</v>
      </c>
      <c r="J120" s="73" t="s">
        <v>410</v>
      </c>
      <c r="K120" s="60">
        <v>943106908</v>
      </c>
      <c r="L120" s="65"/>
      <c r="M120" s="66">
        <v>40</v>
      </c>
      <c r="N120" s="66">
        <v>200</v>
      </c>
      <c r="O120" s="61">
        <f t="shared" si="2"/>
        <v>0.51268905408869525</v>
      </c>
      <c r="P120" s="67">
        <v>54</v>
      </c>
      <c r="Q120" s="137">
        <f t="shared" si="3"/>
        <v>63.293155601127921</v>
      </c>
      <c r="R120" s="82" t="s">
        <v>189</v>
      </c>
      <c r="S120" s="70" t="s">
        <v>411</v>
      </c>
      <c r="T120" s="87" t="s">
        <v>412</v>
      </c>
      <c r="U120" s="70" t="s">
        <v>413</v>
      </c>
      <c r="V120" s="71">
        <v>273.35000000000002</v>
      </c>
      <c r="W120" s="88">
        <v>42167</v>
      </c>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c r="BP120" s="28"/>
      <c r="BQ120" s="28"/>
    </row>
    <row r="121" spans="1:69" s="89" customFormat="1" ht="30" customHeight="1">
      <c r="A121" s="56">
        <v>107</v>
      </c>
      <c r="B121" s="57" t="s">
        <v>248</v>
      </c>
      <c r="C121" s="66" t="s">
        <v>414</v>
      </c>
      <c r="D121" s="60" t="s">
        <v>228</v>
      </c>
      <c r="E121" s="60" t="s">
        <v>57</v>
      </c>
      <c r="F121" s="61" t="s">
        <v>58</v>
      </c>
      <c r="G121" s="62" t="s">
        <v>415</v>
      </c>
      <c r="H121" s="63" t="s">
        <v>416</v>
      </c>
      <c r="I121" s="73"/>
      <c r="J121" s="73"/>
      <c r="K121" s="60">
        <v>987206928</v>
      </c>
      <c r="L121" s="61"/>
      <c r="M121" s="66">
        <v>100</v>
      </c>
      <c r="N121" s="66">
        <v>200</v>
      </c>
      <c r="O121" s="61">
        <f t="shared" si="2"/>
        <v>1.2817226352217381</v>
      </c>
      <c r="P121" s="67">
        <v>1</v>
      </c>
      <c r="Q121" s="137">
        <f t="shared" si="3"/>
        <v>158.2328890028198</v>
      </c>
      <c r="R121" s="82"/>
      <c r="S121" s="70"/>
      <c r="T121" s="70"/>
      <c r="U121" s="70"/>
      <c r="V121" s="71"/>
      <c r="W121" s="72"/>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c r="BL121" s="28"/>
      <c r="BM121" s="28"/>
      <c r="BN121" s="28"/>
      <c r="BO121" s="28"/>
      <c r="BP121" s="28"/>
      <c r="BQ121" s="28"/>
    </row>
    <row r="122" spans="1:69" s="89" customFormat="1" ht="30" customHeight="1">
      <c r="A122" s="56">
        <v>108</v>
      </c>
      <c r="B122" s="57" t="s">
        <v>248</v>
      </c>
      <c r="C122" s="58" t="s">
        <v>417</v>
      </c>
      <c r="D122" s="59" t="s">
        <v>418</v>
      </c>
      <c r="E122" s="60" t="s">
        <v>34</v>
      </c>
      <c r="F122" s="61"/>
      <c r="G122" s="62" t="s">
        <v>419</v>
      </c>
      <c r="H122" s="63" t="s">
        <v>420</v>
      </c>
      <c r="I122" s="64"/>
      <c r="J122" s="64"/>
      <c r="K122" s="60">
        <v>943107466</v>
      </c>
      <c r="L122" s="65"/>
      <c r="M122" s="66">
        <v>40</v>
      </c>
      <c r="N122" s="66">
        <v>200</v>
      </c>
      <c r="O122" s="61">
        <f t="shared" si="2"/>
        <v>0.51268905408869525</v>
      </c>
      <c r="P122" s="67">
        <v>55</v>
      </c>
      <c r="Q122" s="137">
        <f t="shared" si="3"/>
        <v>63.293155601127921</v>
      </c>
      <c r="R122" s="82"/>
      <c r="S122" s="70"/>
      <c r="T122" s="70"/>
      <c r="U122" s="70"/>
      <c r="V122" s="71"/>
      <c r="W122" s="72"/>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c r="BL122" s="28"/>
      <c r="BM122" s="28"/>
      <c r="BN122" s="28"/>
      <c r="BO122" s="28"/>
      <c r="BP122" s="28"/>
      <c r="BQ122" s="28"/>
    </row>
    <row r="123" spans="1:69" s="89" customFormat="1" ht="30" customHeight="1">
      <c r="A123" s="56">
        <v>109</v>
      </c>
      <c r="B123" s="57" t="s">
        <v>248</v>
      </c>
      <c r="C123" s="58" t="s">
        <v>421</v>
      </c>
      <c r="D123" s="59" t="s">
        <v>353</v>
      </c>
      <c r="E123" s="60" t="s">
        <v>34</v>
      </c>
      <c r="F123" s="61"/>
      <c r="G123" s="62" t="s">
        <v>422</v>
      </c>
      <c r="H123" s="63" t="s">
        <v>423</v>
      </c>
      <c r="I123" s="64"/>
      <c r="J123" s="64"/>
      <c r="K123" s="60">
        <v>943111725</v>
      </c>
      <c r="L123" s="65"/>
      <c r="M123" s="66">
        <v>40</v>
      </c>
      <c r="N123" s="66">
        <v>200</v>
      </c>
      <c r="O123" s="61">
        <f t="shared" si="2"/>
        <v>0.51268905408869525</v>
      </c>
      <c r="P123" s="67">
        <v>12</v>
      </c>
      <c r="Q123" s="137">
        <f t="shared" si="3"/>
        <v>63.293155601127921</v>
      </c>
      <c r="R123" s="82"/>
      <c r="S123" s="70"/>
      <c r="T123" s="70"/>
      <c r="U123" s="70"/>
      <c r="V123" s="71"/>
      <c r="W123" s="72"/>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c r="BL123" s="28"/>
      <c r="BM123" s="28"/>
      <c r="BN123" s="28"/>
      <c r="BO123" s="28"/>
      <c r="BP123" s="28"/>
      <c r="BQ123" s="28"/>
    </row>
    <row r="124" spans="1:69" s="89" customFormat="1" ht="30" customHeight="1">
      <c r="A124" s="56">
        <v>110</v>
      </c>
      <c r="B124" s="57" t="s">
        <v>248</v>
      </c>
      <c r="C124" s="58" t="s">
        <v>425</v>
      </c>
      <c r="D124" s="59" t="s">
        <v>62</v>
      </c>
      <c r="E124" s="60" t="s">
        <v>34</v>
      </c>
      <c r="F124" s="61"/>
      <c r="G124" s="62" t="s">
        <v>426</v>
      </c>
      <c r="H124" s="63" t="s">
        <v>427</v>
      </c>
      <c r="I124" s="64"/>
      <c r="J124" s="64"/>
      <c r="K124" s="60">
        <v>943105721</v>
      </c>
      <c r="L124" s="65"/>
      <c r="M124" s="66">
        <v>30</v>
      </c>
      <c r="N124" s="66">
        <v>200</v>
      </c>
      <c r="O124" s="61">
        <f t="shared" si="2"/>
        <v>0.38451679056652138</v>
      </c>
      <c r="P124" s="67">
        <v>15</v>
      </c>
      <c r="Q124" s="137">
        <f t="shared" si="3"/>
        <v>47.469866700845934</v>
      </c>
      <c r="R124" s="82"/>
      <c r="S124" s="70"/>
      <c r="T124" s="70"/>
      <c r="U124" s="70"/>
      <c r="V124" s="71"/>
      <c r="W124" s="72"/>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c r="BL124" s="28"/>
      <c r="BM124" s="28"/>
      <c r="BN124" s="28"/>
      <c r="BO124" s="28"/>
      <c r="BP124" s="28"/>
      <c r="BQ124" s="28"/>
    </row>
    <row r="125" spans="1:69" s="89" customFormat="1" ht="30" customHeight="1">
      <c r="A125" s="56">
        <v>111</v>
      </c>
      <c r="B125" s="57" t="s">
        <v>248</v>
      </c>
      <c r="C125" s="58" t="s">
        <v>428</v>
      </c>
      <c r="D125" s="59" t="s">
        <v>153</v>
      </c>
      <c r="E125" s="60" t="s">
        <v>34</v>
      </c>
      <c r="F125" s="61"/>
      <c r="G125" s="62" t="s">
        <v>429</v>
      </c>
      <c r="H125" s="63" t="s">
        <v>430</v>
      </c>
      <c r="I125" s="64"/>
      <c r="J125" s="64"/>
      <c r="K125" s="60">
        <v>943112858</v>
      </c>
      <c r="L125" s="65"/>
      <c r="M125" s="66">
        <v>60</v>
      </c>
      <c r="N125" s="66">
        <v>200</v>
      </c>
      <c r="O125" s="61">
        <f t="shared" si="2"/>
        <v>0.76903358113304277</v>
      </c>
      <c r="P125" s="67">
        <v>6</v>
      </c>
      <c r="Q125" s="137">
        <f t="shared" si="3"/>
        <v>94.939733401691868</v>
      </c>
      <c r="R125" s="82"/>
      <c r="S125" s="70"/>
      <c r="T125" s="70"/>
      <c r="U125" s="70"/>
      <c r="V125" s="71"/>
      <c r="W125" s="72"/>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c r="BP125" s="28"/>
      <c r="BQ125" s="28"/>
    </row>
    <row r="126" spans="1:69" s="89" customFormat="1" ht="30" customHeight="1">
      <c r="A126" s="56">
        <v>112</v>
      </c>
      <c r="B126" s="57" t="s">
        <v>248</v>
      </c>
      <c r="C126" s="58" t="s">
        <v>431</v>
      </c>
      <c r="D126" s="59" t="s">
        <v>432</v>
      </c>
      <c r="E126" s="60" t="s">
        <v>57</v>
      </c>
      <c r="F126" s="61" t="s">
        <v>58</v>
      </c>
      <c r="G126" s="62" t="s">
        <v>433</v>
      </c>
      <c r="H126" s="63" t="s">
        <v>434</v>
      </c>
      <c r="I126" s="73"/>
      <c r="J126" s="73"/>
      <c r="K126" s="60">
        <v>943111995</v>
      </c>
      <c r="L126" s="65"/>
      <c r="M126" s="66">
        <v>80</v>
      </c>
      <c r="N126" s="66">
        <v>200</v>
      </c>
      <c r="O126" s="61">
        <f t="shared" si="2"/>
        <v>1.0253781081773905</v>
      </c>
      <c r="P126" s="67">
        <v>35</v>
      </c>
      <c r="Q126" s="137">
        <f t="shared" si="3"/>
        <v>126.58631120225584</v>
      </c>
      <c r="R126" s="82"/>
      <c r="S126" s="70"/>
      <c r="T126" s="70"/>
      <c r="U126" s="70"/>
      <c r="V126" s="71"/>
      <c r="W126" s="72"/>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c r="BL126" s="28"/>
      <c r="BM126" s="28"/>
      <c r="BN126" s="28"/>
      <c r="BO126" s="28"/>
      <c r="BP126" s="28"/>
      <c r="BQ126" s="28"/>
    </row>
    <row r="127" spans="1:69" s="89" customFormat="1" ht="30" customHeight="1">
      <c r="A127" s="56">
        <v>113</v>
      </c>
      <c r="B127" s="57" t="s">
        <v>248</v>
      </c>
      <c r="C127" s="58" t="s">
        <v>435</v>
      </c>
      <c r="D127" s="60" t="s">
        <v>228</v>
      </c>
      <c r="E127" s="60" t="s">
        <v>57</v>
      </c>
      <c r="F127" s="61" t="s">
        <v>58</v>
      </c>
      <c r="G127" s="62" t="s">
        <v>436</v>
      </c>
      <c r="H127" s="63" t="s">
        <v>437</v>
      </c>
      <c r="I127" s="73"/>
      <c r="J127" s="73"/>
      <c r="K127" s="60">
        <v>943111592</v>
      </c>
      <c r="L127" s="65"/>
      <c r="M127" s="66">
        <v>100</v>
      </c>
      <c r="N127" s="66">
        <v>200</v>
      </c>
      <c r="O127" s="61">
        <f t="shared" si="2"/>
        <v>1.2817226352217381</v>
      </c>
      <c r="P127" s="67">
        <v>1</v>
      </c>
      <c r="Q127" s="137">
        <f t="shared" si="3"/>
        <v>158.2328890028198</v>
      </c>
      <c r="R127" s="82"/>
      <c r="S127" s="70"/>
      <c r="T127" s="70"/>
      <c r="U127" s="70"/>
      <c r="V127" s="71"/>
      <c r="W127" s="72"/>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c r="BL127" s="28"/>
      <c r="BM127" s="28"/>
      <c r="BN127" s="28"/>
      <c r="BO127" s="28"/>
      <c r="BP127" s="28"/>
      <c r="BQ127" s="28"/>
    </row>
    <row r="128" spans="1:69" s="89" customFormat="1" ht="30" customHeight="1">
      <c r="A128" s="56">
        <v>114</v>
      </c>
      <c r="B128" s="57" t="s">
        <v>248</v>
      </c>
      <c r="C128" s="58" t="s">
        <v>438</v>
      </c>
      <c r="D128" s="59" t="s">
        <v>439</v>
      </c>
      <c r="E128" s="60" t="s">
        <v>34</v>
      </c>
      <c r="F128" s="61"/>
      <c r="G128" s="62" t="s">
        <v>440</v>
      </c>
      <c r="H128" s="63" t="s">
        <v>441</v>
      </c>
      <c r="I128" s="64"/>
      <c r="J128" s="64"/>
      <c r="K128" s="60">
        <v>943106339</v>
      </c>
      <c r="L128" s="65"/>
      <c r="M128" s="66">
        <v>40</v>
      </c>
      <c r="N128" s="66">
        <v>200</v>
      </c>
      <c r="O128" s="61">
        <f t="shared" si="2"/>
        <v>0.51268905408869525</v>
      </c>
      <c r="P128" s="67">
        <v>56</v>
      </c>
      <c r="Q128" s="137">
        <f t="shared" si="3"/>
        <v>63.293155601127921</v>
      </c>
      <c r="R128" s="82"/>
      <c r="S128" s="70"/>
      <c r="T128" s="70"/>
      <c r="U128" s="70"/>
      <c r="V128" s="71"/>
      <c r="W128" s="72"/>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row>
    <row r="129" spans="1:69" s="89" customFormat="1" ht="30" customHeight="1">
      <c r="A129" s="56">
        <v>115</v>
      </c>
      <c r="B129" s="57" t="s">
        <v>248</v>
      </c>
      <c r="C129" s="58" t="s">
        <v>442</v>
      </c>
      <c r="D129" s="59" t="s">
        <v>62</v>
      </c>
      <c r="E129" s="60" t="s">
        <v>34</v>
      </c>
      <c r="F129" s="61"/>
      <c r="G129" s="85" t="s">
        <v>443</v>
      </c>
      <c r="H129" s="63" t="s">
        <v>547</v>
      </c>
      <c r="I129" s="85" t="s">
        <v>443</v>
      </c>
      <c r="J129" s="73" t="s">
        <v>444</v>
      </c>
      <c r="K129" s="60">
        <v>943105305</v>
      </c>
      <c r="L129" s="65"/>
      <c r="M129" s="66">
        <v>30</v>
      </c>
      <c r="N129" s="66">
        <v>200</v>
      </c>
      <c r="O129" s="61">
        <f t="shared" si="2"/>
        <v>0.38451679056652138</v>
      </c>
      <c r="P129" s="67">
        <v>15</v>
      </c>
      <c r="Q129" s="137">
        <f t="shared" si="3"/>
        <v>47.469866700845934</v>
      </c>
      <c r="R129" s="82" t="s">
        <v>445</v>
      </c>
      <c r="S129" s="70"/>
      <c r="T129" s="70" t="s">
        <v>446</v>
      </c>
      <c r="U129" s="70"/>
      <c r="V129" s="71">
        <v>248.5</v>
      </c>
      <c r="W129" s="88">
        <v>42159</v>
      </c>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c r="BL129" s="28"/>
      <c r="BM129" s="28"/>
      <c r="BN129" s="28"/>
      <c r="BO129" s="28"/>
      <c r="BP129" s="28"/>
      <c r="BQ129" s="28"/>
    </row>
    <row r="130" spans="1:69" s="89" customFormat="1" ht="30" customHeight="1">
      <c r="A130" s="56">
        <v>116</v>
      </c>
      <c r="B130" s="57" t="s">
        <v>248</v>
      </c>
      <c r="C130" s="58" t="s">
        <v>447</v>
      </c>
      <c r="D130" s="59" t="s">
        <v>448</v>
      </c>
      <c r="E130" s="60" t="s">
        <v>57</v>
      </c>
      <c r="F130" s="61" t="s">
        <v>58</v>
      </c>
      <c r="G130" s="62" t="s">
        <v>449</v>
      </c>
      <c r="H130" s="63" t="s">
        <v>450</v>
      </c>
      <c r="I130" s="73"/>
      <c r="J130" s="73"/>
      <c r="K130" s="60">
        <v>987205764</v>
      </c>
      <c r="L130" s="65"/>
      <c r="M130" s="66">
        <v>80</v>
      </c>
      <c r="N130" s="66">
        <v>200</v>
      </c>
      <c r="O130" s="61">
        <f t="shared" si="2"/>
        <v>1.0253781081773905</v>
      </c>
      <c r="P130" s="67">
        <v>36</v>
      </c>
      <c r="Q130" s="137">
        <f t="shared" si="3"/>
        <v>126.58631120225584</v>
      </c>
      <c r="R130" s="82"/>
      <c r="S130" s="70"/>
      <c r="T130" s="70"/>
      <c r="U130" s="70"/>
      <c r="V130" s="71"/>
      <c r="W130" s="72"/>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c r="BM130" s="28"/>
      <c r="BN130" s="28"/>
      <c r="BO130" s="28"/>
      <c r="BP130" s="28"/>
      <c r="BQ130" s="28"/>
    </row>
    <row r="131" spans="1:69" s="89" customFormat="1" ht="30" customHeight="1">
      <c r="A131" s="56">
        <v>117</v>
      </c>
      <c r="B131" s="57" t="s">
        <v>248</v>
      </c>
      <c r="C131" s="66" t="s">
        <v>451</v>
      </c>
      <c r="D131" s="60" t="s">
        <v>70</v>
      </c>
      <c r="E131" s="60" t="s">
        <v>48</v>
      </c>
      <c r="F131" s="61" t="s">
        <v>49</v>
      </c>
      <c r="G131" s="62" t="s">
        <v>452</v>
      </c>
      <c r="H131" s="63" t="s">
        <v>453</v>
      </c>
      <c r="I131" s="64"/>
      <c r="J131" s="64"/>
      <c r="K131" s="60">
        <v>943111568</v>
      </c>
      <c r="L131" s="61"/>
      <c r="M131" s="66">
        <v>80</v>
      </c>
      <c r="N131" s="66">
        <v>200</v>
      </c>
      <c r="O131" s="61">
        <f t="shared" si="2"/>
        <v>1.0253781081773905</v>
      </c>
      <c r="P131" s="67">
        <v>4</v>
      </c>
      <c r="Q131" s="137">
        <f t="shared" si="3"/>
        <v>126.58631120225584</v>
      </c>
      <c r="R131" s="82"/>
      <c r="S131" s="70"/>
      <c r="T131" s="70"/>
      <c r="U131" s="70"/>
      <c r="V131" s="71"/>
      <c r="W131" s="72"/>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row>
    <row r="132" spans="1:69" s="89" customFormat="1" ht="30" customHeight="1" thickBot="1">
      <c r="A132" s="90">
        <v>118</v>
      </c>
      <c r="B132" s="91" t="s">
        <v>248</v>
      </c>
      <c r="C132" s="92" t="s">
        <v>454</v>
      </c>
      <c r="D132" s="93" t="s">
        <v>105</v>
      </c>
      <c r="E132" s="94" t="s">
        <v>34</v>
      </c>
      <c r="F132" s="95"/>
      <c r="G132" s="96" t="s">
        <v>455</v>
      </c>
      <c r="H132" s="97" t="s">
        <v>456</v>
      </c>
      <c r="I132" s="98"/>
      <c r="J132" s="98"/>
      <c r="K132" s="94">
        <v>943105030</v>
      </c>
      <c r="L132" s="99"/>
      <c r="M132" s="100">
        <v>30</v>
      </c>
      <c r="N132" s="100">
        <v>200</v>
      </c>
      <c r="O132" s="95">
        <f t="shared" si="2"/>
        <v>0.38451679056652138</v>
      </c>
      <c r="P132" s="101">
        <v>33</v>
      </c>
      <c r="Q132" s="144">
        <f t="shared" si="3"/>
        <v>47.469866700845934</v>
      </c>
      <c r="R132" s="138"/>
      <c r="S132" s="104"/>
      <c r="T132" s="104"/>
      <c r="U132" s="104"/>
      <c r="V132" s="105"/>
      <c r="W132" s="106"/>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row>
    <row r="133" spans="1:69" s="6" customFormat="1" ht="16.5" thickBot="1">
      <c r="A133" s="170" t="s">
        <v>457</v>
      </c>
      <c r="B133" s="171"/>
      <c r="C133" s="171"/>
      <c r="D133" s="171"/>
      <c r="E133" s="171"/>
      <c r="F133" s="171"/>
      <c r="G133" s="171"/>
      <c r="H133" s="171"/>
      <c r="I133" s="171"/>
      <c r="J133" s="171"/>
      <c r="K133" s="172"/>
      <c r="L133" s="107"/>
      <c r="M133" s="108">
        <f>SUM(M15:M132)</f>
        <v>7802</v>
      </c>
      <c r="N133" s="108">
        <f>SUM(N15:N132)</f>
        <v>23600</v>
      </c>
      <c r="O133" s="145">
        <f t="shared" si="2"/>
        <v>100</v>
      </c>
      <c r="P133" s="110"/>
      <c r="Q133" s="111">
        <f>SUM(Q14:Q132)</f>
        <v>12345.330000000016</v>
      </c>
      <c r="R133" s="4"/>
      <c r="S133" s="4"/>
      <c r="T133" s="4"/>
      <c r="U133" s="4"/>
      <c r="V133" s="5"/>
      <c r="W133" s="4"/>
    </row>
    <row r="134" spans="1:69" s="6" customFormat="1">
      <c r="A134" s="8"/>
      <c r="B134" s="8"/>
      <c r="C134" s="8"/>
      <c r="D134" s="8"/>
      <c r="E134" s="8"/>
      <c r="F134" s="8"/>
      <c r="G134" s="112"/>
      <c r="H134" s="112"/>
      <c r="I134" s="113"/>
      <c r="J134" s="113"/>
      <c r="K134" s="8"/>
      <c r="L134" s="8"/>
      <c r="M134" s="8"/>
      <c r="N134" s="8"/>
      <c r="O134" s="13"/>
      <c r="P134" s="13"/>
      <c r="Q134" s="14"/>
      <c r="R134" s="4"/>
      <c r="S134" s="4"/>
      <c r="T134" s="4"/>
      <c r="U134" s="4"/>
      <c r="V134" s="5"/>
      <c r="W134" s="4"/>
    </row>
    <row r="135" spans="1:69" s="6" customFormat="1">
      <c r="A135" s="8"/>
      <c r="B135" s="8"/>
      <c r="C135" s="8"/>
      <c r="D135" s="8"/>
      <c r="E135" s="8"/>
      <c r="F135" s="8"/>
      <c r="G135" s="112"/>
      <c r="H135" s="112"/>
      <c r="I135" s="113"/>
      <c r="J135" s="113"/>
      <c r="K135" s="8"/>
      <c r="L135" s="8"/>
      <c r="M135" s="8"/>
      <c r="N135" s="8"/>
      <c r="O135" s="13"/>
      <c r="P135" s="13"/>
      <c r="Q135" s="14"/>
      <c r="R135" s="4"/>
      <c r="S135" s="4"/>
      <c r="T135" s="4"/>
      <c r="U135" s="4"/>
      <c r="V135" s="5"/>
      <c r="W135" s="4"/>
    </row>
    <row r="136" spans="1:69" s="6" customFormat="1">
      <c r="A136" s="8"/>
      <c r="B136" s="8"/>
      <c r="C136" s="8"/>
      <c r="D136" s="8"/>
      <c r="E136" s="8"/>
      <c r="F136" s="8"/>
      <c r="G136" s="112"/>
      <c r="H136" s="112"/>
      <c r="I136" s="113"/>
      <c r="J136" s="113"/>
      <c r="K136" s="8"/>
      <c r="L136" s="8"/>
      <c r="M136" s="8"/>
      <c r="N136" s="8"/>
      <c r="O136" s="13"/>
      <c r="P136" s="13"/>
      <c r="Q136" s="14"/>
      <c r="R136" s="4"/>
      <c r="S136" s="4"/>
      <c r="T136" s="4"/>
      <c r="U136" s="4"/>
      <c r="V136" s="5"/>
      <c r="W136" s="4"/>
    </row>
    <row r="137" spans="1:69" s="6" customFormat="1">
      <c r="A137" s="8"/>
      <c r="B137" s="8"/>
      <c r="C137" s="8"/>
      <c r="D137" s="8"/>
      <c r="E137" s="8"/>
      <c r="F137" s="8"/>
      <c r="G137" s="112"/>
      <c r="H137" s="112"/>
      <c r="I137" s="113"/>
      <c r="J137" s="113"/>
      <c r="K137" s="8"/>
      <c r="L137" s="8"/>
      <c r="M137" s="8"/>
      <c r="N137" s="8"/>
      <c r="O137" s="13"/>
      <c r="P137" s="13"/>
      <c r="Q137" s="14"/>
      <c r="R137" s="4"/>
      <c r="S137" s="4"/>
      <c r="T137" s="4"/>
      <c r="U137" s="4"/>
      <c r="V137" s="5"/>
      <c r="W137" s="4"/>
    </row>
    <row r="138" spans="1:69" s="6" customFormat="1">
      <c r="A138" s="8"/>
      <c r="B138" s="8"/>
      <c r="C138" s="8"/>
      <c r="D138" s="8"/>
      <c r="E138" s="8"/>
      <c r="F138" s="8"/>
      <c r="G138" s="112"/>
      <c r="H138" s="112"/>
      <c r="I138" s="113"/>
      <c r="J138" s="113"/>
      <c r="K138" s="8"/>
      <c r="L138" s="8"/>
      <c r="M138" s="8"/>
      <c r="N138" s="8"/>
      <c r="O138" s="13"/>
      <c r="P138" s="13"/>
      <c r="Q138" s="14"/>
      <c r="R138" s="4"/>
      <c r="S138" s="4"/>
      <c r="T138" s="4"/>
      <c r="U138" s="4"/>
      <c r="V138" s="5"/>
      <c r="W138" s="4"/>
    </row>
    <row r="139" spans="1:69" s="6" customFormat="1">
      <c r="A139" s="8"/>
      <c r="B139" s="8"/>
      <c r="C139" s="8"/>
      <c r="D139" s="8"/>
      <c r="E139" s="8"/>
      <c r="F139" s="8"/>
      <c r="G139" s="112"/>
      <c r="H139" s="112"/>
      <c r="I139" s="113"/>
      <c r="J139" s="113"/>
      <c r="K139" s="8"/>
      <c r="L139" s="8"/>
      <c r="M139" s="8"/>
      <c r="N139" s="8"/>
      <c r="O139" s="13"/>
      <c r="P139" s="13"/>
      <c r="Q139" s="14"/>
      <c r="R139" s="4"/>
      <c r="S139" s="4"/>
      <c r="T139" s="4"/>
      <c r="U139" s="4"/>
      <c r="V139" s="5"/>
      <c r="W139" s="4"/>
    </row>
    <row r="140" spans="1:69" s="6" customFormat="1">
      <c r="A140" s="8"/>
      <c r="B140" s="8"/>
      <c r="C140" s="8"/>
      <c r="D140" s="8"/>
      <c r="E140" s="8"/>
      <c r="F140" s="8"/>
      <c r="G140" s="112"/>
      <c r="H140" s="112"/>
      <c r="I140" s="113"/>
      <c r="J140" s="113"/>
      <c r="K140" s="8"/>
      <c r="L140" s="8"/>
      <c r="M140" s="8"/>
      <c r="N140" s="8">
        <v>12345.33</v>
      </c>
      <c r="O140" s="13"/>
      <c r="P140" s="13"/>
      <c r="Q140" s="14"/>
      <c r="R140" s="4"/>
      <c r="S140" s="4"/>
      <c r="T140" s="4"/>
      <c r="U140" s="4"/>
      <c r="V140" s="5"/>
      <c r="W140" s="4"/>
    </row>
    <row r="141" spans="1:69" s="6" customFormat="1">
      <c r="A141" s="8"/>
      <c r="B141" s="8"/>
      <c r="C141" s="8"/>
      <c r="D141" s="8"/>
      <c r="E141" s="8"/>
      <c r="F141" s="8"/>
      <c r="G141" s="112"/>
      <c r="H141" s="112"/>
      <c r="I141" s="113"/>
      <c r="J141" s="113"/>
      <c r="K141" s="8"/>
      <c r="L141" s="8"/>
      <c r="M141" s="8"/>
      <c r="N141" s="8"/>
      <c r="O141" s="13"/>
      <c r="P141" s="13"/>
      <c r="Q141" s="14"/>
      <c r="R141" s="4"/>
      <c r="S141" s="4"/>
      <c r="T141" s="4"/>
      <c r="U141" s="4"/>
      <c r="V141" s="5"/>
      <c r="W141" s="4"/>
    </row>
    <row r="142" spans="1:69" s="6" customFormat="1">
      <c r="A142" s="8"/>
      <c r="B142" s="8"/>
      <c r="C142" s="8"/>
      <c r="D142" s="8"/>
      <c r="E142" s="8"/>
      <c r="F142" s="8"/>
      <c r="G142" s="112"/>
      <c r="H142" s="112"/>
      <c r="I142" s="113"/>
      <c r="J142" s="113"/>
      <c r="K142" s="8"/>
      <c r="L142" s="8"/>
      <c r="M142" s="8"/>
      <c r="N142" s="8"/>
      <c r="O142" s="13"/>
      <c r="P142" s="13"/>
      <c r="Q142" s="14"/>
      <c r="R142" s="4"/>
      <c r="S142" s="4"/>
      <c r="T142" s="4"/>
      <c r="U142" s="4"/>
      <c r="V142" s="5"/>
      <c r="W142" s="4"/>
    </row>
    <row r="143" spans="1:69" s="6" customFormat="1">
      <c r="A143" s="8"/>
      <c r="B143" s="8"/>
      <c r="C143" s="8"/>
      <c r="D143" s="8"/>
      <c r="E143" s="8"/>
      <c r="F143" s="8"/>
      <c r="G143" s="112"/>
      <c r="H143" s="112"/>
      <c r="I143" s="113"/>
      <c r="J143" s="113"/>
      <c r="K143" s="8"/>
      <c r="L143" s="8"/>
      <c r="M143" s="8"/>
      <c r="N143" s="8"/>
      <c r="O143" s="13"/>
      <c r="P143" s="13"/>
      <c r="Q143" s="14"/>
      <c r="R143" s="4"/>
      <c r="S143" s="4"/>
      <c r="T143" s="4"/>
      <c r="U143" s="4"/>
      <c r="V143" s="5"/>
      <c r="W143" s="4"/>
    </row>
    <row r="144" spans="1:69" s="6" customFormat="1">
      <c r="A144" s="8"/>
      <c r="B144" s="8"/>
      <c r="C144" s="8"/>
      <c r="D144" s="8"/>
      <c r="E144" s="8"/>
      <c r="F144" s="8"/>
      <c r="G144" s="112"/>
      <c r="H144" s="112"/>
      <c r="I144" s="113"/>
      <c r="J144" s="113"/>
      <c r="K144" s="8"/>
      <c r="L144" s="8"/>
      <c r="M144" s="8"/>
      <c r="N144" s="8"/>
      <c r="O144" s="13"/>
      <c r="P144" s="13"/>
      <c r="Q144" s="14"/>
      <c r="R144" s="4"/>
      <c r="S144" s="4"/>
      <c r="T144" s="4"/>
      <c r="U144" s="4"/>
      <c r="V144" s="5"/>
      <c r="W144" s="4"/>
    </row>
    <row r="145" spans="1:23" s="6" customFormat="1">
      <c r="A145" s="8"/>
      <c r="B145" s="8"/>
      <c r="C145" s="8"/>
      <c r="D145" s="8"/>
      <c r="E145" s="8"/>
      <c r="F145" s="8"/>
      <c r="G145" s="112"/>
      <c r="H145" s="112"/>
      <c r="I145" s="113"/>
      <c r="J145" s="113"/>
      <c r="K145" s="8"/>
      <c r="L145" s="8"/>
      <c r="M145" s="8"/>
      <c r="N145" s="8"/>
      <c r="O145" s="13"/>
      <c r="P145" s="13"/>
      <c r="Q145" s="14"/>
      <c r="R145" s="4"/>
      <c r="S145" s="4"/>
      <c r="T145" s="4"/>
      <c r="U145" s="4"/>
      <c r="V145" s="5"/>
      <c r="W145" s="4"/>
    </row>
    <row r="146" spans="1:23" s="6" customFormat="1">
      <c r="A146" s="8"/>
      <c r="B146" s="8"/>
      <c r="C146" s="8"/>
      <c r="D146" s="8"/>
      <c r="E146" s="8"/>
      <c r="F146" s="8"/>
      <c r="G146" s="112"/>
      <c r="H146" s="112"/>
      <c r="I146" s="113"/>
      <c r="J146" s="113"/>
      <c r="K146" s="8"/>
      <c r="L146" s="8"/>
      <c r="M146" s="8"/>
      <c r="N146" s="8"/>
      <c r="O146" s="13"/>
      <c r="P146" s="13"/>
      <c r="Q146" s="14"/>
      <c r="R146" s="4"/>
      <c r="S146" s="4"/>
      <c r="T146" s="4"/>
      <c r="U146" s="4"/>
      <c r="V146" s="5"/>
      <c r="W146" s="4"/>
    </row>
    <row r="147" spans="1:23" s="6" customFormat="1">
      <c r="A147" s="8"/>
      <c r="B147" s="8"/>
      <c r="C147" s="8"/>
      <c r="D147" s="8"/>
      <c r="E147" s="8"/>
      <c r="F147" s="8"/>
      <c r="G147" s="112"/>
      <c r="H147" s="112"/>
      <c r="I147" s="113"/>
      <c r="J147" s="113"/>
      <c r="K147" s="8"/>
      <c r="L147" s="8"/>
      <c r="M147" s="8"/>
      <c r="N147" s="8"/>
      <c r="O147" s="13"/>
      <c r="P147" s="13"/>
      <c r="Q147" s="14"/>
      <c r="R147" s="4"/>
      <c r="S147" s="4"/>
      <c r="T147" s="4"/>
      <c r="U147" s="4"/>
      <c r="V147" s="5"/>
      <c r="W147" s="4"/>
    </row>
    <row r="148" spans="1:23" s="6" customFormat="1">
      <c r="A148" s="8"/>
      <c r="B148" s="8"/>
      <c r="C148" s="8"/>
      <c r="D148" s="8"/>
      <c r="E148" s="8"/>
      <c r="F148" s="8"/>
      <c r="G148" s="112"/>
      <c r="H148" s="112"/>
      <c r="I148" s="113"/>
      <c r="J148" s="113"/>
      <c r="K148" s="8"/>
      <c r="L148" s="8"/>
      <c r="M148" s="8"/>
      <c r="N148" s="8"/>
      <c r="O148" s="13"/>
      <c r="P148" s="13"/>
      <c r="Q148" s="14"/>
      <c r="R148" s="4"/>
      <c r="S148" s="4"/>
      <c r="T148" s="4"/>
      <c r="U148" s="4"/>
      <c r="V148" s="5"/>
      <c r="W148" s="4"/>
    </row>
    <row r="149" spans="1:23" s="6" customFormat="1">
      <c r="A149" s="8"/>
      <c r="B149" s="8"/>
      <c r="C149" s="8"/>
      <c r="D149" s="8"/>
      <c r="E149" s="8"/>
      <c r="F149" s="8"/>
      <c r="G149" s="112"/>
      <c r="H149" s="112"/>
      <c r="I149" s="113"/>
      <c r="J149" s="113"/>
      <c r="K149" s="8"/>
      <c r="L149" s="8"/>
      <c r="M149" s="8"/>
      <c r="N149" s="8"/>
      <c r="O149" s="13"/>
      <c r="P149" s="13"/>
      <c r="Q149" s="14"/>
      <c r="R149" s="4"/>
      <c r="S149" s="4"/>
      <c r="T149" s="4"/>
      <c r="U149" s="4"/>
      <c r="V149" s="5"/>
      <c r="W149" s="4"/>
    </row>
    <row r="150" spans="1:23" s="6" customFormat="1">
      <c r="A150" s="8"/>
      <c r="B150" s="8"/>
      <c r="C150" s="8"/>
      <c r="D150" s="8"/>
      <c r="E150" s="8"/>
      <c r="F150" s="8"/>
      <c r="G150" s="112"/>
      <c r="H150" s="112"/>
      <c r="I150" s="113"/>
      <c r="J150" s="113"/>
      <c r="K150" s="8"/>
      <c r="L150" s="8"/>
      <c r="M150" s="8"/>
      <c r="N150" s="8"/>
      <c r="O150" s="13"/>
      <c r="P150" s="13"/>
      <c r="Q150" s="14"/>
      <c r="R150" s="4"/>
      <c r="S150" s="4"/>
      <c r="T150" s="4"/>
      <c r="U150" s="4"/>
      <c r="V150" s="5"/>
      <c r="W150" s="4"/>
    </row>
    <row r="151" spans="1:23" s="6" customFormat="1">
      <c r="A151" s="8"/>
      <c r="B151" s="8"/>
      <c r="C151" s="8"/>
      <c r="D151" s="8"/>
      <c r="E151" s="8"/>
      <c r="F151" s="8"/>
      <c r="G151" s="112"/>
      <c r="H151" s="112"/>
      <c r="I151" s="113"/>
      <c r="J151" s="113"/>
      <c r="K151" s="8"/>
      <c r="L151" s="8"/>
      <c r="M151" s="8"/>
      <c r="N151" s="8"/>
      <c r="O151" s="13"/>
      <c r="P151" s="13"/>
      <c r="Q151" s="14"/>
      <c r="R151" s="4"/>
      <c r="S151" s="4"/>
      <c r="T151" s="4"/>
      <c r="U151" s="4"/>
      <c r="V151" s="5"/>
      <c r="W151" s="4"/>
    </row>
    <row r="152" spans="1:23" s="6" customFormat="1">
      <c r="A152" s="8"/>
      <c r="B152" s="8"/>
      <c r="C152" s="8"/>
      <c r="D152" s="8"/>
      <c r="E152" s="8"/>
      <c r="F152" s="8"/>
      <c r="G152" s="112"/>
      <c r="H152" s="112"/>
      <c r="I152" s="113"/>
      <c r="J152" s="113"/>
      <c r="K152" s="8"/>
      <c r="L152" s="8"/>
      <c r="M152" s="8"/>
      <c r="N152" s="8"/>
      <c r="O152" s="13"/>
      <c r="P152" s="13"/>
      <c r="Q152" s="14"/>
      <c r="R152" s="4"/>
      <c r="S152" s="4"/>
      <c r="T152" s="4"/>
      <c r="U152" s="4"/>
      <c r="V152" s="5"/>
      <c r="W152" s="4"/>
    </row>
    <row r="153" spans="1:23" s="6" customFormat="1">
      <c r="A153" s="8"/>
      <c r="B153" s="8"/>
      <c r="C153" s="8"/>
      <c r="D153" s="8"/>
      <c r="E153" s="8"/>
      <c r="F153" s="8"/>
      <c r="G153" s="112"/>
      <c r="H153" s="112"/>
      <c r="I153" s="113"/>
      <c r="J153" s="113"/>
      <c r="K153" s="8"/>
      <c r="L153" s="8"/>
      <c r="M153" s="8"/>
      <c r="N153" s="8"/>
      <c r="O153" s="13"/>
      <c r="P153" s="13"/>
      <c r="Q153" s="14"/>
      <c r="R153" s="4"/>
      <c r="S153" s="4"/>
      <c r="T153" s="4"/>
      <c r="U153" s="4"/>
      <c r="V153" s="5"/>
      <c r="W153" s="4"/>
    </row>
    <row r="154" spans="1:23" s="6" customFormat="1">
      <c r="A154" s="8"/>
      <c r="B154" s="8"/>
      <c r="C154" s="8"/>
      <c r="D154" s="8"/>
      <c r="E154" s="8"/>
      <c r="F154" s="8"/>
      <c r="G154" s="112"/>
      <c r="H154" s="112"/>
      <c r="I154" s="113"/>
      <c r="J154" s="113"/>
      <c r="K154" s="8"/>
      <c r="L154" s="8"/>
      <c r="M154" s="8"/>
      <c r="N154" s="8"/>
      <c r="O154" s="13"/>
      <c r="P154" s="13"/>
      <c r="Q154" s="14"/>
      <c r="R154" s="4"/>
      <c r="S154" s="4"/>
      <c r="T154" s="4"/>
      <c r="U154" s="4"/>
      <c r="V154" s="5"/>
      <c r="W154" s="4"/>
    </row>
    <row r="155" spans="1:23" s="6" customFormat="1">
      <c r="A155" s="8"/>
      <c r="B155" s="8"/>
      <c r="C155" s="8"/>
      <c r="D155" s="8"/>
      <c r="E155" s="8"/>
      <c r="F155" s="8"/>
      <c r="G155" s="112"/>
      <c r="H155" s="112"/>
      <c r="I155" s="113"/>
      <c r="J155" s="113"/>
      <c r="K155" s="8"/>
      <c r="L155" s="8"/>
      <c r="M155" s="8"/>
      <c r="N155" s="8"/>
      <c r="O155" s="13"/>
      <c r="P155" s="13"/>
      <c r="Q155" s="14"/>
      <c r="R155" s="4"/>
      <c r="S155" s="4"/>
      <c r="T155" s="4"/>
      <c r="U155" s="4"/>
      <c r="V155" s="5"/>
      <c r="W155" s="4"/>
    </row>
    <row r="156" spans="1:23" s="6" customFormat="1">
      <c r="A156" s="8"/>
      <c r="B156" s="8"/>
      <c r="C156" s="8"/>
      <c r="D156" s="8"/>
      <c r="E156" s="8"/>
      <c r="F156" s="8"/>
      <c r="G156" s="112"/>
      <c r="H156" s="112"/>
      <c r="I156" s="113"/>
      <c r="J156" s="113"/>
      <c r="K156" s="8"/>
      <c r="L156" s="8"/>
      <c r="M156" s="8"/>
      <c r="N156" s="8"/>
      <c r="O156" s="13"/>
      <c r="P156" s="13"/>
      <c r="Q156" s="14"/>
      <c r="R156" s="4"/>
      <c r="S156" s="4"/>
      <c r="T156" s="4"/>
      <c r="U156" s="4"/>
      <c r="V156" s="5"/>
      <c r="W156" s="4"/>
    </row>
    <row r="157" spans="1:23" s="6" customFormat="1">
      <c r="A157" s="8"/>
      <c r="B157" s="8"/>
      <c r="C157" s="8"/>
      <c r="D157" s="8"/>
      <c r="E157" s="8"/>
      <c r="F157" s="8"/>
      <c r="G157" s="112"/>
      <c r="H157" s="112"/>
      <c r="I157" s="113"/>
      <c r="J157" s="113"/>
      <c r="K157" s="8"/>
      <c r="L157" s="8"/>
      <c r="M157" s="8"/>
      <c r="N157" s="8"/>
      <c r="O157" s="13"/>
      <c r="P157" s="13"/>
      <c r="Q157" s="14"/>
      <c r="R157" s="4"/>
      <c r="S157" s="4"/>
      <c r="T157" s="4"/>
      <c r="U157" s="4"/>
      <c r="V157" s="5"/>
      <c r="W157" s="4"/>
    </row>
    <row r="158" spans="1:23" s="6" customFormat="1">
      <c r="A158" s="8"/>
      <c r="B158" s="8"/>
      <c r="C158" s="8"/>
      <c r="D158" s="8"/>
      <c r="E158" s="8"/>
      <c r="F158" s="8"/>
      <c r="G158" s="112"/>
      <c r="H158" s="112"/>
      <c r="I158" s="113"/>
      <c r="J158" s="113"/>
      <c r="K158" s="8"/>
      <c r="L158" s="8"/>
      <c r="M158" s="8"/>
      <c r="N158" s="8"/>
      <c r="O158" s="13"/>
      <c r="P158" s="13"/>
      <c r="Q158" s="14"/>
      <c r="R158" s="4"/>
      <c r="S158" s="4"/>
      <c r="T158" s="4"/>
      <c r="U158" s="4"/>
      <c r="V158" s="5"/>
      <c r="W158" s="4"/>
    </row>
    <row r="159" spans="1:23" s="6" customFormat="1">
      <c r="A159" s="8"/>
      <c r="B159" s="8"/>
      <c r="C159" s="8"/>
      <c r="D159" s="8"/>
      <c r="E159" s="8"/>
      <c r="F159" s="8"/>
      <c r="G159" s="112"/>
      <c r="H159" s="112"/>
      <c r="I159" s="113"/>
      <c r="J159" s="113"/>
      <c r="K159" s="8"/>
      <c r="L159" s="8"/>
      <c r="M159" s="8"/>
      <c r="N159" s="8"/>
      <c r="O159" s="13"/>
      <c r="P159" s="13"/>
      <c r="Q159" s="14"/>
      <c r="R159" s="4"/>
      <c r="S159" s="4"/>
      <c r="T159" s="4"/>
      <c r="U159" s="4"/>
      <c r="V159" s="5"/>
      <c r="W159" s="4"/>
    </row>
    <row r="160" spans="1:23" s="6" customFormat="1">
      <c r="A160" s="8"/>
      <c r="B160" s="8"/>
      <c r="C160" s="8"/>
      <c r="D160" s="8"/>
      <c r="E160" s="8"/>
      <c r="F160" s="8"/>
      <c r="G160" s="112"/>
      <c r="H160" s="112"/>
      <c r="I160" s="113"/>
      <c r="J160" s="113"/>
      <c r="K160" s="8"/>
      <c r="L160" s="8"/>
      <c r="M160" s="8"/>
      <c r="N160" s="8"/>
      <c r="O160" s="13"/>
      <c r="P160" s="13"/>
      <c r="Q160" s="14"/>
      <c r="R160" s="4"/>
      <c r="S160" s="4"/>
      <c r="T160" s="4"/>
      <c r="U160" s="4"/>
      <c r="V160" s="5"/>
      <c r="W160" s="4"/>
    </row>
    <row r="161" spans="1:23" s="6" customFormat="1">
      <c r="A161" s="8"/>
      <c r="B161" s="8"/>
      <c r="C161" s="8"/>
      <c r="D161" s="8"/>
      <c r="E161" s="8"/>
      <c r="F161" s="8"/>
      <c r="G161" s="112"/>
      <c r="H161" s="112"/>
      <c r="I161" s="113"/>
      <c r="J161" s="113"/>
      <c r="K161" s="8"/>
      <c r="L161" s="8"/>
      <c r="M161" s="8"/>
      <c r="N161" s="8"/>
      <c r="O161" s="13"/>
      <c r="P161" s="13"/>
      <c r="Q161" s="14"/>
      <c r="R161" s="4"/>
      <c r="S161" s="4"/>
      <c r="T161" s="4"/>
      <c r="U161" s="4"/>
      <c r="V161" s="5"/>
      <c r="W161" s="4"/>
    </row>
    <row r="162" spans="1:23" s="6" customFormat="1">
      <c r="A162" s="8"/>
      <c r="B162" s="8"/>
      <c r="C162" s="8"/>
      <c r="D162" s="8"/>
      <c r="E162" s="8"/>
      <c r="F162" s="8"/>
      <c r="G162" s="112"/>
      <c r="H162" s="112"/>
      <c r="I162" s="113"/>
      <c r="J162" s="113"/>
      <c r="K162" s="8"/>
      <c r="L162" s="8"/>
      <c r="M162" s="8"/>
      <c r="N162" s="8"/>
      <c r="O162" s="13"/>
      <c r="P162" s="13"/>
      <c r="Q162" s="14"/>
      <c r="R162" s="4"/>
      <c r="S162" s="4"/>
      <c r="T162" s="4"/>
      <c r="U162" s="4"/>
      <c r="V162" s="5"/>
      <c r="W162" s="4"/>
    </row>
    <row r="163" spans="1:23" s="6" customFormat="1">
      <c r="A163" s="8"/>
      <c r="B163" s="8"/>
      <c r="C163" s="8"/>
      <c r="D163" s="8"/>
      <c r="E163" s="8"/>
      <c r="F163" s="8"/>
      <c r="G163" s="112"/>
      <c r="H163" s="112"/>
      <c r="I163" s="113"/>
      <c r="J163" s="113"/>
      <c r="K163" s="8"/>
      <c r="L163" s="8"/>
      <c r="M163" s="8"/>
      <c r="N163" s="8"/>
      <c r="O163" s="13"/>
      <c r="P163" s="13"/>
      <c r="Q163" s="14"/>
      <c r="R163" s="4"/>
      <c r="S163" s="4"/>
      <c r="T163" s="4"/>
      <c r="U163" s="4"/>
      <c r="V163" s="5"/>
      <c r="W163" s="4"/>
    </row>
    <row r="164" spans="1:23" s="6" customFormat="1">
      <c r="A164" s="8"/>
      <c r="B164" s="8"/>
      <c r="C164" s="8"/>
      <c r="D164" s="8"/>
      <c r="E164" s="8"/>
      <c r="F164" s="8"/>
      <c r="G164" s="112"/>
      <c r="H164" s="112"/>
      <c r="I164" s="113"/>
      <c r="J164" s="113"/>
      <c r="K164" s="8"/>
      <c r="L164" s="8"/>
      <c r="M164" s="8"/>
      <c r="N164" s="8"/>
      <c r="O164" s="13"/>
      <c r="P164" s="13"/>
      <c r="Q164" s="14"/>
      <c r="R164" s="4"/>
      <c r="S164" s="4"/>
      <c r="T164" s="4"/>
      <c r="U164" s="4"/>
      <c r="V164" s="5"/>
      <c r="W164" s="4"/>
    </row>
    <row r="165" spans="1:23" s="6" customFormat="1">
      <c r="A165" s="8"/>
      <c r="B165" s="8"/>
      <c r="C165" s="8"/>
      <c r="D165" s="8"/>
      <c r="E165" s="8"/>
      <c r="F165" s="8"/>
      <c r="G165" s="112"/>
      <c r="H165" s="112"/>
      <c r="I165" s="113"/>
      <c r="J165" s="113"/>
      <c r="K165" s="8"/>
      <c r="L165" s="8"/>
      <c r="M165" s="8"/>
      <c r="N165" s="8"/>
      <c r="O165" s="13"/>
      <c r="P165" s="13"/>
      <c r="Q165" s="14"/>
      <c r="R165" s="4"/>
      <c r="S165" s="4"/>
      <c r="T165" s="4"/>
      <c r="U165" s="4"/>
      <c r="V165" s="5"/>
      <c r="W165" s="4"/>
    </row>
    <row r="166" spans="1:23" s="6" customFormat="1">
      <c r="A166" s="8"/>
      <c r="B166" s="8"/>
      <c r="C166" s="8"/>
      <c r="D166" s="8"/>
      <c r="E166" s="8"/>
      <c r="F166" s="8"/>
      <c r="G166" s="112"/>
      <c r="H166" s="112"/>
      <c r="I166" s="113"/>
      <c r="J166" s="113"/>
      <c r="K166" s="8"/>
      <c r="L166" s="8"/>
      <c r="M166" s="8"/>
      <c r="N166" s="8"/>
      <c r="O166" s="13"/>
      <c r="P166" s="13"/>
      <c r="Q166" s="14"/>
      <c r="R166" s="4"/>
      <c r="S166" s="4"/>
      <c r="T166" s="4"/>
      <c r="U166" s="4"/>
      <c r="V166" s="5"/>
      <c r="W166" s="4"/>
    </row>
    <row r="167" spans="1:23" s="6" customFormat="1">
      <c r="A167" s="8"/>
      <c r="B167" s="8"/>
      <c r="C167" s="8"/>
      <c r="D167" s="8"/>
      <c r="E167" s="8"/>
      <c r="F167" s="8"/>
      <c r="G167" s="112"/>
      <c r="H167" s="112"/>
      <c r="I167" s="113"/>
      <c r="J167" s="113"/>
      <c r="K167" s="8"/>
      <c r="L167" s="8"/>
      <c r="M167" s="8"/>
      <c r="N167" s="8"/>
      <c r="O167" s="13"/>
      <c r="P167" s="13"/>
      <c r="Q167" s="14"/>
      <c r="R167" s="4"/>
      <c r="S167" s="4"/>
      <c r="T167" s="4"/>
      <c r="U167" s="4"/>
      <c r="V167" s="5"/>
      <c r="W167" s="4"/>
    </row>
    <row r="168" spans="1:23" s="6" customFormat="1">
      <c r="A168" s="8"/>
      <c r="B168" s="8"/>
      <c r="C168" s="8"/>
      <c r="D168" s="8"/>
      <c r="E168" s="8"/>
      <c r="F168" s="8"/>
      <c r="G168" s="112"/>
      <c r="H168" s="112"/>
      <c r="I168" s="113"/>
      <c r="J168" s="113"/>
      <c r="K168" s="8"/>
      <c r="L168" s="8"/>
      <c r="M168" s="8"/>
      <c r="N168" s="8"/>
      <c r="O168" s="13"/>
      <c r="P168" s="13"/>
      <c r="Q168" s="14"/>
      <c r="R168" s="4"/>
      <c r="S168" s="4"/>
      <c r="T168" s="4"/>
      <c r="U168" s="4"/>
      <c r="V168" s="5"/>
      <c r="W168" s="4"/>
    </row>
    <row r="169" spans="1:23" s="6" customFormat="1">
      <c r="A169" s="8"/>
      <c r="B169" s="8"/>
      <c r="C169" s="8"/>
      <c r="D169" s="8"/>
      <c r="E169" s="8"/>
      <c r="F169" s="8"/>
      <c r="G169" s="112"/>
      <c r="H169" s="112"/>
      <c r="I169" s="113"/>
      <c r="J169" s="113"/>
      <c r="K169" s="8"/>
      <c r="L169" s="8"/>
      <c r="M169" s="8"/>
      <c r="N169" s="8"/>
      <c r="O169" s="13"/>
      <c r="P169" s="13"/>
      <c r="Q169" s="14"/>
      <c r="R169" s="4"/>
      <c r="S169" s="4"/>
      <c r="T169" s="4"/>
      <c r="U169" s="4"/>
      <c r="V169" s="5"/>
      <c r="W169" s="4"/>
    </row>
    <row r="170" spans="1:23" s="6" customFormat="1">
      <c r="A170" s="8"/>
      <c r="B170" s="8"/>
      <c r="C170" s="8"/>
      <c r="D170" s="8"/>
      <c r="E170" s="8"/>
      <c r="F170" s="8"/>
      <c r="G170" s="112"/>
      <c r="H170" s="112"/>
      <c r="I170" s="113"/>
      <c r="J170" s="113"/>
      <c r="K170" s="8"/>
      <c r="L170" s="8"/>
      <c r="M170" s="8"/>
      <c r="N170" s="8"/>
      <c r="O170" s="13"/>
      <c r="P170" s="13"/>
      <c r="Q170" s="14"/>
      <c r="R170" s="4"/>
      <c r="S170" s="4"/>
      <c r="T170" s="4"/>
      <c r="U170" s="4"/>
      <c r="V170" s="5"/>
      <c r="W170" s="4"/>
    </row>
    <row r="171" spans="1:23" s="6" customFormat="1">
      <c r="A171" s="8"/>
      <c r="B171" s="8"/>
      <c r="C171" s="8"/>
      <c r="D171" s="8"/>
      <c r="E171" s="8"/>
      <c r="F171" s="8"/>
      <c r="G171" s="112"/>
      <c r="H171" s="112"/>
      <c r="I171" s="113"/>
      <c r="J171" s="113"/>
      <c r="K171" s="8"/>
      <c r="L171" s="8"/>
      <c r="M171" s="8"/>
      <c r="N171" s="8"/>
      <c r="O171" s="13"/>
      <c r="P171" s="13"/>
      <c r="Q171" s="14"/>
      <c r="R171" s="4"/>
      <c r="S171" s="4"/>
      <c r="T171" s="4"/>
      <c r="U171" s="4"/>
      <c r="V171" s="5"/>
      <c r="W171" s="4"/>
    </row>
    <row r="172" spans="1:23" s="6" customFormat="1">
      <c r="A172" s="8"/>
      <c r="B172" s="8"/>
      <c r="C172" s="8"/>
      <c r="D172" s="8"/>
      <c r="E172" s="8"/>
      <c r="F172" s="8"/>
      <c r="G172" s="112"/>
      <c r="H172" s="112"/>
      <c r="I172" s="113"/>
      <c r="J172" s="113"/>
      <c r="K172" s="8"/>
      <c r="L172" s="8"/>
      <c r="M172" s="8"/>
      <c r="N172" s="8"/>
      <c r="O172" s="13"/>
      <c r="P172" s="13"/>
      <c r="Q172" s="14"/>
      <c r="R172" s="4"/>
      <c r="S172" s="4"/>
      <c r="T172" s="4"/>
      <c r="U172" s="4"/>
      <c r="V172" s="5"/>
      <c r="W172" s="4"/>
    </row>
    <row r="173" spans="1:23" s="6" customFormat="1">
      <c r="A173" s="8">
        <v>1</v>
      </c>
      <c r="B173" s="8"/>
      <c r="C173" s="8"/>
      <c r="D173" s="8"/>
      <c r="E173" s="8"/>
      <c r="F173" s="8"/>
      <c r="G173" s="112"/>
      <c r="H173" s="112"/>
      <c r="I173" s="113"/>
      <c r="J173" s="113"/>
      <c r="K173" s="8"/>
      <c r="L173" s="8"/>
      <c r="M173" s="8"/>
      <c r="N173" s="8"/>
      <c r="O173" s="13"/>
      <c r="P173" s="13"/>
      <c r="Q173" s="14"/>
      <c r="R173" s="4"/>
      <c r="S173" s="4"/>
      <c r="T173" s="4"/>
      <c r="U173" s="4"/>
      <c r="V173" s="5"/>
      <c r="W173" s="4"/>
    </row>
    <row r="174" spans="1:23" s="6" customFormat="1">
      <c r="A174" s="8">
        <v>1</v>
      </c>
      <c r="B174" s="8"/>
      <c r="C174" s="8"/>
      <c r="D174" s="8"/>
      <c r="E174" s="8"/>
      <c r="F174" s="8"/>
      <c r="G174" s="112"/>
      <c r="H174" s="112"/>
      <c r="I174" s="113"/>
      <c r="J174" s="113"/>
      <c r="K174" s="8"/>
      <c r="L174" s="8"/>
      <c r="M174" s="8"/>
      <c r="N174" s="8"/>
      <c r="O174" s="13"/>
      <c r="P174" s="13"/>
      <c r="Q174" s="14"/>
      <c r="R174" s="4"/>
      <c r="S174" s="4"/>
      <c r="T174" s="4"/>
      <c r="U174" s="4"/>
      <c r="V174" s="5"/>
      <c r="W174" s="4"/>
    </row>
    <row r="175" spans="1:23" s="6" customFormat="1">
      <c r="A175" s="8">
        <v>1</v>
      </c>
      <c r="B175" s="8"/>
      <c r="C175" s="8"/>
      <c r="D175" s="8"/>
      <c r="E175" s="8"/>
      <c r="F175" s="8"/>
      <c r="G175" s="112"/>
      <c r="H175" s="112"/>
      <c r="I175" s="113"/>
      <c r="J175" s="113"/>
      <c r="K175" s="8"/>
      <c r="L175" s="8"/>
      <c r="M175" s="8"/>
      <c r="N175" s="8"/>
      <c r="O175" s="13"/>
      <c r="P175" s="13"/>
      <c r="Q175" s="14"/>
      <c r="R175" s="4"/>
      <c r="S175" s="4"/>
      <c r="T175" s="4"/>
      <c r="U175" s="4"/>
      <c r="V175" s="5"/>
      <c r="W175" s="4"/>
    </row>
    <row r="176" spans="1:23" s="6" customFormat="1">
      <c r="A176" s="8">
        <v>1</v>
      </c>
      <c r="B176" s="8"/>
      <c r="C176" s="8"/>
      <c r="D176" s="8"/>
      <c r="E176" s="8"/>
      <c r="F176" s="8"/>
      <c r="G176" s="112"/>
      <c r="H176" s="112"/>
      <c r="I176" s="113"/>
      <c r="J176" s="113"/>
      <c r="K176" s="8"/>
      <c r="L176" s="8"/>
      <c r="M176" s="8"/>
      <c r="N176" s="8"/>
      <c r="O176" s="13"/>
      <c r="P176" s="13"/>
      <c r="Q176" s="14"/>
      <c r="R176" s="4"/>
      <c r="S176" s="4"/>
      <c r="T176" s="4"/>
      <c r="U176" s="4"/>
      <c r="V176" s="5"/>
      <c r="W176" s="4"/>
    </row>
    <row r="177" spans="1:23" s="6" customFormat="1">
      <c r="A177" s="8">
        <v>1</v>
      </c>
      <c r="B177" s="8"/>
      <c r="C177" s="8"/>
      <c r="D177" s="8"/>
      <c r="E177" s="8"/>
      <c r="F177" s="8"/>
      <c r="G177" s="112"/>
      <c r="H177" s="112"/>
      <c r="I177" s="113"/>
      <c r="J177" s="113"/>
      <c r="K177" s="8"/>
      <c r="L177" s="8"/>
      <c r="M177" s="8"/>
      <c r="N177" s="8"/>
      <c r="O177" s="13"/>
      <c r="P177" s="13"/>
      <c r="Q177" s="14"/>
      <c r="R177" s="4"/>
      <c r="S177" s="4"/>
      <c r="T177" s="4"/>
      <c r="U177" s="4"/>
      <c r="V177" s="5"/>
      <c r="W177" s="4"/>
    </row>
    <row r="178" spans="1:23" s="6" customFormat="1">
      <c r="A178" s="8">
        <v>1</v>
      </c>
      <c r="B178" s="8"/>
      <c r="C178" s="8"/>
      <c r="D178" s="8"/>
      <c r="E178" s="8"/>
      <c r="F178" s="8"/>
      <c r="G178" s="112"/>
      <c r="H178" s="112"/>
      <c r="I178" s="113"/>
      <c r="J178" s="113"/>
      <c r="K178" s="8"/>
      <c r="L178" s="8"/>
      <c r="M178" s="8"/>
      <c r="N178" s="8"/>
      <c r="O178" s="13"/>
      <c r="P178" s="13"/>
      <c r="Q178" s="14"/>
      <c r="R178" s="4"/>
      <c r="S178" s="4"/>
      <c r="T178" s="4"/>
      <c r="U178" s="4"/>
      <c r="V178" s="5"/>
      <c r="W178" s="4"/>
    </row>
    <row r="179" spans="1:23" s="6" customFormat="1">
      <c r="A179" s="8">
        <v>1</v>
      </c>
      <c r="B179" s="8"/>
      <c r="C179" s="8"/>
      <c r="D179" s="8"/>
      <c r="E179" s="8"/>
      <c r="F179" s="8"/>
      <c r="G179" s="112"/>
      <c r="H179" s="112"/>
      <c r="I179" s="113"/>
      <c r="J179" s="113"/>
      <c r="K179" s="8"/>
      <c r="L179" s="8"/>
      <c r="M179" s="8"/>
      <c r="N179" s="8"/>
      <c r="O179" s="13"/>
      <c r="P179" s="13"/>
      <c r="Q179" s="14"/>
      <c r="R179" s="4"/>
      <c r="S179" s="4"/>
      <c r="T179" s="4"/>
      <c r="U179" s="4"/>
      <c r="V179" s="5"/>
      <c r="W179" s="4"/>
    </row>
    <row r="180" spans="1:23" s="6" customFormat="1">
      <c r="A180" s="8">
        <v>1</v>
      </c>
      <c r="B180" s="8"/>
      <c r="C180" s="8"/>
      <c r="D180" s="8"/>
      <c r="E180" s="8"/>
      <c r="F180" s="8"/>
      <c r="G180" s="112"/>
      <c r="H180" s="112"/>
      <c r="I180" s="113"/>
      <c r="J180" s="113"/>
      <c r="K180" s="8"/>
      <c r="L180" s="8"/>
      <c r="M180" s="8"/>
      <c r="N180" s="8"/>
      <c r="O180" s="13"/>
      <c r="P180" s="13"/>
      <c r="Q180" s="14"/>
      <c r="R180" s="4"/>
      <c r="S180" s="4"/>
      <c r="T180" s="4"/>
      <c r="U180" s="4"/>
      <c r="V180" s="5"/>
      <c r="W180" s="4"/>
    </row>
    <row r="181" spans="1:23" s="6" customFormat="1">
      <c r="A181" s="8">
        <v>1</v>
      </c>
      <c r="B181" s="8"/>
      <c r="C181" s="8"/>
      <c r="D181" s="8"/>
      <c r="E181" s="8"/>
      <c r="F181" s="8"/>
      <c r="G181" s="112"/>
      <c r="H181" s="112"/>
      <c r="I181" s="113"/>
      <c r="J181" s="113"/>
      <c r="K181" s="8"/>
      <c r="L181" s="8"/>
      <c r="M181" s="8"/>
      <c r="N181" s="8"/>
      <c r="O181" s="13"/>
      <c r="P181" s="13"/>
      <c r="Q181" s="14"/>
      <c r="R181" s="4"/>
      <c r="S181" s="4"/>
      <c r="T181" s="4"/>
      <c r="U181" s="4"/>
      <c r="V181" s="5"/>
      <c r="W181" s="4"/>
    </row>
    <row r="182" spans="1:23" s="6" customFormat="1">
      <c r="A182" s="8">
        <v>1</v>
      </c>
      <c r="B182" s="8"/>
      <c r="C182" s="8"/>
      <c r="D182" s="8"/>
      <c r="E182" s="8"/>
      <c r="F182" s="8"/>
      <c r="G182" s="112"/>
      <c r="H182" s="112"/>
      <c r="I182" s="113"/>
      <c r="J182" s="113"/>
      <c r="K182" s="8"/>
      <c r="L182" s="8"/>
      <c r="M182" s="8"/>
      <c r="N182" s="8"/>
      <c r="O182" s="13"/>
      <c r="P182" s="13"/>
      <c r="Q182" s="14"/>
      <c r="R182" s="4"/>
      <c r="S182" s="4"/>
      <c r="T182" s="4"/>
      <c r="U182" s="4"/>
      <c r="V182" s="5"/>
      <c r="W182" s="4"/>
    </row>
    <row r="183" spans="1:23" s="6" customFormat="1">
      <c r="A183" s="8">
        <v>1</v>
      </c>
      <c r="B183" s="8"/>
      <c r="C183" s="8"/>
      <c r="D183" s="8"/>
      <c r="E183" s="8"/>
      <c r="F183" s="8"/>
      <c r="G183" s="112"/>
      <c r="H183" s="112"/>
      <c r="I183" s="113"/>
      <c r="J183" s="113"/>
      <c r="K183" s="8"/>
      <c r="L183" s="8"/>
      <c r="M183" s="8"/>
      <c r="N183" s="8"/>
      <c r="O183" s="13"/>
      <c r="P183" s="13"/>
      <c r="Q183" s="14"/>
      <c r="R183" s="4"/>
      <c r="S183" s="4"/>
      <c r="T183" s="4"/>
      <c r="U183" s="4"/>
      <c r="V183" s="5"/>
      <c r="W183" s="4"/>
    </row>
    <row r="184" spans="1:23" s="6" customFormat="1">
      <c r="A184" s="8">
        <v>1</v>
      </c>
      <c r="B184" s="8"/>
      <c r="C184" s="8"/>
      <c r="D184" s="8"/>
      <c r="E184" s="8"/>
      <c r="F184" s="8"/>
      <c r="G184" s="112"/>
      <c r="H184" s="112"/>
      <c r="I184" s="113"/>
      <c r="J184" s="113"/>
      <c r="K184" s="8"/>
      <c r="L184" s="8"/>
      <c r="M184" s="8"/>
      <c r="N184" s="8"/>
      <c r="O184" s="13"/>
      <c r="P184" s="13"/>
      <c r="Q184" s="14"/>
      <c r="R184" s="4"/>
      <c r="S184" s="4"/>
      <c r="T184" s="4"/>
      <c r="U184" s="4"/>
      <c r="V184" s="5"/>
      <c r="W184" s="4"/>
    </row>
    <row r="185" spans="1:23" s="6" customFormat="1">
      <c r="A185" s="8">
        <v>1</v>
      </c>
      <c r="B185" s="8"/>
      <c r="C185" s="8"/>
      <c r="D185" s="8"/>
      <c r="E185" s="8"/>
      <c r="F185" s="8"/>
      <c r="G185" s="112"/>
      <c r="H185" s="112"/>
      <c r="I185" s="113"/>
      <c r="J185" s="113"/>
      <c r="K185" s="8"/>
      <c r="L185" s="8"/>
      <c r="M185" s="8"/>
      <c r="N185" s="8"/>
      <c r="O185" s="13"/>
      <c r="P185" s="13"/>
      <c r="Q185" s="14"/>
      <c r="R185" s="4"/>
      <c r="S185" s="4"/>
      <c r="T185" s="4"/>
      <c r="U185" s="4"/>
      <c r="V185" s="5"/>
      <c r="W185" s="4"/>
    </row>
    <row r="186" spans="1:23" s="6" customFormat="1">
      <c r="A186" s="8">
        <v>1</v>
      </c>
      <c r="B186" s="8"/>
      <c r="C186" s="8"/>
      <c r="D186" s="8"/>
      <c r="E186" s="8"/>
      <c r="F186" s="8"/>
      <c r="G186" s="112"/>
      <c r="H186" s="112"/>
      <c r="I186" s="113"/>
      <c r="J186" s="113"/>
      <c r="K186" s="8"/>
      <c r="L186" s="8"/>
      <c r="M186" s="8"/>
      <c r="N186" s="8"/>
      <c r="O186" s="13"/>
      <c r="P186" s="13"/>
      <c r="Q186" s="14"/>
      <c r="R186" s="4"/>
      <c r="S186" s="4"/>
      <c r="T186" s="4"/>
      <c r="U186" s="4"/>
      <c r="V186" s="5"/>
      <c r="W186" s="4"/>
    </row>
    <row r="187" spans="1:23" s="6" customFormat="1">
      <c r="A187" s="8">
        <v>1</v>
      </c>
      <c r="B187" s="8"/>
      <c r="C187" s="8"/>
      <c r="D187" s="8"/>
      <c r="E187" s="8"/>
      <c r="F187" s="8"/>
      <c r="G187" s="112"/>
      <c r="H187" s="112"/>
      <c r="I187" s="113"/>
      <c r="J187" s="113"/>
      <c r="K187" s="8"/>
      <c r="L187" s="8"/>
      <c r="M187" s="8"/>
      <c r="N187" s="8"/>
      <c r="O187" s="13"/>
      <c r="P187" s="13"/>
      <c r="Q187" s="14"/>
      <c r="R187" s="4"/>
      <c r="S187" s="4"/>
      <c r="T187" s="4"/>
      <c r="U187" s="4"/>
      <c r="V187" s="5"/>
      <c r="W187" s="4"/>
    </row>
    <row r="188" spans="1:23" s="6" customFormat="1">
      <c r="A188" s="8">
        <v>1</v>
      </c>
      <c r="B188" s="8"/>
      <c r="C188" s="8"/>
      <c r="D188" s="8"/>
      <c r="E188" s="8"/>
      <c r="F188" s="8"/>
      <c r="G188" s="112"/>
      <c r="H188" s="112"/>
      <c r="I188" s="113"/>
      <c r="J188" s="113"/>
      <c r="K188" s="8"/>
      <c r="L188" s="8"/>
      <c r="M188" s="8"/>
      <c r="N188" s="8"/>
      <c r="O188" s="13"/>
      <c r="P188" s="13"/>
      <c r="Q188" s="14"/>
      <c r="R188" s="4"/>
      <c r="S188" s="4"/>
      <c r="T188" s="4"/>
      <c r="U188" s="4"/>
      <c r="V188" s="5"/>
      <c r="W188" s="4"/>
    </row>
    <row r="189" spans="1:23" s="6" customFormat="1">
      <c r="A189" s="8">
        <v>1</v>
      </c>
      <c r="B189" s="8"/>
      <c r="C189" s="8"/>
      <c r="D189" s="8"/>
      <c r="E189" s="8"/>
      <c r="F189" s="8"/>
      <c r="G189" s="112"/>
      <c r="H189" s="112"/>
      <c r="I189" s="113"/>
      <c r="J189" s="113"/>
      <c r="K189" s="8"/>
      <c r="L189" s="8"/>
      <c r="M189" s="8"/>
      <c r="N189" s="8"/>
      <c r="O189" s="13"/>
      <c r="P189" s="13"/>
      <c r="Q189" s="14"/>
      <c r="R189" s="4"/>
      <c r="S189" s="4"/>
      <c r="T189" s="4"/>
      <c r="U189" s="4"/>
      <c r="V189" s="5"/>
      <c r="W189" s="4"/>
    </row>
    <row r="190" spans="1:23" s="6" customFormat="1">
      <c r="A190" s="8"/>
      <c r="B190" s="8"/>
      <c r="C190" s="8"/>
      <c r="D190" s="8"/>
      <c r="E190" s="8"/>
      <c r="F190" s="8"/>
      <c r="G190" s="112"/>
      <c r="H190" s="112"/>
      <c r="I190" s="113"/>
      <c r="J190" s="113"/>
      <c r="K190" s="8"/>
      <c r="L190" s="8"/>
      <c r="M190" s="8"/>
      <c r="N190" s="8"/>
      <c r="O190" s="13"/>
      <c r="P190" s="13"/>
      <c r="Q190" s="14"/>
      <c r="R190" s="4"/>
      <c r="S190" s="4"/>
      <c r="T190" s="4"/>
      <c r="U190" s="4"/>
      <c r="V190" s="5"/>
      <c r="W190" s="4"/>
    </row>
    <row r="191" spans="1:23" s="6" customFormat="1">
      <c r="A191" s="8"/>
      <c r="B191" s="8"/>
      <c r="C191" s="8"/>
      <c r="D191" s="8"/>
      <c r="E191" s="8"/>
      <c r="F191" s="8"/>
      <c r="G191" s="112"/>
      <c r="H191" s="112"/>
      <c r="I191" s="113"/>
      <c r="J191" s="113"/>
      <c r="K191" s="8"/>
      <c r="L191" s="8"/>
      <c r="M191" s="8"/>
      <c r="N191" s="8"/>
      <c r="O191" s="13"/>
      <c r="P191" s="13"/>
      <c r="Q191" s="14"/>
      <c r="R191" s="4"/>
      <c r="S191" s="4"/>
      <c r="T191" s="4"/>
      <c r="U191" s="4"/>
      <c r="V191" s="5"/>
      <c r="W191" s="4"/>
    </row>
    <row r="192" spans="1:23" s="6" customFormat="1">
      <c r="A192" s="8"/>
      <c r="B192" s="8"/>
      <c r="C192" s="8"/>
      <c r="D192" s="8"/>
      <c r="E192" s="8"/>
      <c r="F192" s="8"/>
      <c r="G192" s="112"/>
      <c r="H192" s="112"/>
      <c r="I192" s="113"/>
      <c r="J192" s="113"/>
      <c r="K192" s="8"/>
      <c r="L192" s="8"/>
      <c r="M192" s="8"/>
      <c r="N192" s="8"/>
      <c r="O192" s="13"/>
      <c r="P192" s="13"/>
      <c r="Q192" s="14"/>
      <c r="R192" s="4"/>
      <c r="S192" s="4"/>
      <c r="T192" s="4"/>
      <c r="U192" s="4"/>
      <c r="V192" s="5"/>
      <c r="W192" s="4"/>
    </row>
    <row r="193" spans="1:23" s="6" customFormat="1">
      <c r="A193" s="8"/>
      <c r="B193" s="8"/>
      <c r="C193" s="8"/>
      <c r="D193" s="8"/>
      <c r="E193" s="8"/>
      <c r="F193" s="8"/>
      <c r="G193" s="112"/>
      <c r="H193" s="112"/>
      <c r="I193" s="113"/>
      <c r="J193" s="113"/>
      <c r="K193" s="8"/>
      <c r="L193" s="8"/>
      <c r="M193" s="8"/>
      <c r="N193" s="8"/>
      <c r="O193" s="13"/>
      <c r="P193" s="13"/>
      <c r="Q193" s="14"/>
      <c r="R193" s="4"/>
      <c r="S193" s="4"/>
      <c r="T193" s="4"/>
      <c r="U193" s="4"/>
      <c r="V193" s="5"/>
      <c r="W193" s="4"/>
    </row>
    <row r="194" spans="1:23" s="6" customFormat="1">
      <c r="A194" s="8"/>
      <c r="B194" s="8"/>
      <c r="C194" s="8"/>
      <c r="D194" s="8"/>
      <c r="E194" s="8"/>
      <c r="F194" s="8"/>
      <c r="G194" s="112"/>
      <c r="H194" s="112"/>
      <c r="I194" s="113"/>
      <c r="J194" s="113"/>
      <c r="K194" s="8"/>
      <c r="L194" s="8"/>
      <c r="M194" s="8"/>
      <c r="N194" s="8"/>
      <c r="O194" s="13"/>
      <c r="P194" s="13"/>
      <c r="Q194" s="14"/>
      <c r="R194" s="4"/>
      <c r="S194" s="4"/>
      <c r="T194" s="4"/>
      <c r="U194" s="4"/>
      <c r="V194" s="5"/>
      <c r="W194" s="4"/>
    </row>
    <row r="195" spans="1:23" s="6" customFormat="1">
      <c r="A195" s="8"/>
      <c r="B195" s="8"/>
      <c r="C195" s="8"/>
      <c r="D195" s="8"/>
      <c r="E195" s="8"/>
      <c r="F195" s="8"/>
      <c r="G195" s="112"/>
      <c r="H195" s="112"/>
      <c r="I195" s="113"/>
      <c r="J195" s="113"/>
      <c r="K195" s="8"/>
      <c r="L195" s="8"/>
      <c r="M195" s="8"/>
      <c r="N195" s="8"/>
      <c r="O195" s="13"/>
      <c r="P195" s="13"/>
      <c r="Q195" s="14"/>
      <c r="R195" s="4"/>
      <c r="S195" s="4"/>
      <c r="T195" s="4"/>
      <c r="U195" s="4"/>
      <c r="V195" s="5"/>
      <c r="W195" s="4"/>
    </row>
    <row r="196" spans="1:23" s="6" customFormat="1">
      <c r="A196" s="8"/>
      <c r="B196" s="8"/>
      <c r="C196" s="8"/>
      <c r="D196" s="8"/>
      <c r="E196" s="8"/>
      <c r="F196" s="8"/>
      <c r="G196" s="112"/>
      <c r="H196" s="112"/>
      <c r="I196" s="113"/>
      <c r="J196" s="113"/>
      <c r="K196" s="8"/>
      <c r="L196" s="8"/>
      <c r="M196" s="8"/>
      <c r="N196" s="8"/>
      <c r="O196" s="13"/>
      <c r="P196" s="13"/>
      <c r="Q196" s="14"/>
      <c r="R196" s="4"/>
      <c r="S196" s="4"/>
      <c r="T196" s="4"/>
      <c r="U196" s="4"/>
      <c r="V196" s="5"/>
      <c r="W196" s="4"/>
    </row>
    <row r="197" spans="1:23" s="6" customFormat="1">
      <c r="A197" s="8"/>
      <c r="B197" s="8"/>
      <c r="C197" s="8"/>
      <c r="D197" s="8"/>
      <c r="E197" s="8"/>
      <c r="F197" s="8"/>
      <c r="G197" s="112"/>
      <c r="H197" s="112"/>
      <c r="I197" s="113"/>
      <c r="J197" s="113"/>
      <c r="K197" s="8"/>
      <c r="L197" s="8"/>
      <c r="M197" s="8"/>
      <c r="N197" s="8"/>
      <c r="O197" s="13"/>
      <c r="P197" s="13"/>
      <c r="Q197" s="14"/>
      <c r="R197" s="4"/>
      <c r="S197" s="4"/>
      <c r="T197" s="4"/>
      <c r="U197" s="4"/>
      <c r="V197" s="5"/>
      <c r="W197" s="4"/>
    </row>
    <row r="198" spans="1:23" s="6" customFormat="1">
      <c r="A198" s="8"/>
      <c r="B198" s="8"/>
      <c r="C198" s="8"/>
      <c r="D198" s="8"/>
      <c r="E198" s="8"/>
      <c r="F198" s="8"/>
      <c r="G198" s="112"/>
      <c r="H198" s="112"/>
      <c r="I198" s="113"/>
      <c r="J198" s="113"/>
      <c r="K198" s="8"/>
      <c r="L198" s="8"/>
      <c r="M198" s="8"/>
      <c r="N198" s="8"/>
      <c r="O198" s="13"/>
      <c r="P198" s="13"/>
      <c r="Q198" s="14"/>
      <c r="R198" s="4"/>
      <c r="S198" s="4"/>
      <c r="T198" s="4"/>
      <c r="U198" s="4"/>
      <c r="V198" s="5"/>
      <c r="W198" s="4"/>
    </row>
    <row r="199" spans="1:23" s="6" customFormat="1">
      <c r="A199" s="8"/>
      <c r="B199" s="8"/>
      <c r="C199" s="8"/>
      <c r="D199" s="8"/>
      <c r="E199" s="8"/>
      <c r="F199" s="8"/>
      <c r="G199" s="112"/>
      <c r="H199" s="112"/>
      <c r="I199" s="113"/>
      <c r="J199" s="113"/>
      <c r="K199" s="8"/>
      <c r="L199" s="8"/>
      <c r="M199" s="8"/>
      <c r="N199" s="8"/>
      <c r="O199" s="13"/>
      <c r="P199" s="13"/>
      <c r="Q199" s="14"/>
      <c r="R199" s="4"/>
      <c r="S199" s="4"/>
      <c r="T199" s="4"/>
      <c r="U199" s="4"/>
      <c r="V199" s="5"/>
      <c r="W199" s="4"/>
    </row>
    <row r="200" spans="1:23" s="6" customFormat="1">
      <c r="A200" s="8"/>
      <c r="B200" s="8"/>
      <c r="C200" s="8"/>
      <c r="D200" s="8"/>
      <c r="E200" s="8"/>
      <c r="F200" s="8"/>
      <c r="G200" s="112"/>
      <c r="H200" s="112"/>
      <c r="I200" s="113"/>
      <c r="J200" s="113"/>
      <c r="K200" s="8"/>
      <c r="L200" s="8"/>
      <c r="M200" s="8"/>
      <c r="N200" s="8"/>
      <c r="O200" s="13"/>
      <c r="P200" s="13"/>
      <c r="Q200" s="14"/>
      <c r="R200" s="4"/>
      <c r="S200" s="4"/>
      <c r="T200" s="4"/>
      <c r="U200" s="4"/>
      <c r="V200" s="5"/>
      <c r="W200" s="4"/>
    </row>
    <row r="201" spans="1:23" s="6" customFormat="1">
      <c r="A201" s="8"/>
      <c r="B201" s="8"/>
      <c r="C201" s="8"/>
      <c r="D201" s="8"/>
      <c r="E201" s="8"/>
      <c r="F201" s="8"/>
      <c r="G201" s="112"/>
      <c r="H201" s="112"/>
      <c r="I201" s="113"/>
      <c r="J201" s="113"/>
      <c r="K201" s="8"/>
      <c r="L201" s="8"/>
      <c r="M201" s="8"/>
      <c r="N201" s="8"/>
      <c r="O201" s="13"/>
      <c r="P201" s="13"/>
      <c r="Q201" s="14"/>
      <c r="R201" s="4"/>
      <c r="S201" s="4"/>
      <c r="T201" s="4"/>
      <c r="U201" s="4"/>
      <c r="V201" s="5"/>
      <c r="W201" s="4"/>
    </row>
    <row r="202" spans="1:23" s="6" customFormat="1">
      <c r="A202" s="8"/>
      <c r="B202" s="8"/>
      <c r="C202" s="8"/>
      <c r="D202" s="8"/>
      <c r="E202" s="8"/>
      <c r="F202" s="8"/>
      <c r="G202" s="112"/>
      <c r="H202" s="112"/>
      <c r="I202" s="113"/>
      <c r="J202" s="113"/>
      <c r="K202" s="8"/>
      <c r="L202" s="8"/>
      <c r="M202" s="8"/>
      <c r="N202" s="8"/>
      <c r="O202" s="13"/>
      <c r="P202" s="13"/>
      <c r="Q202" s="14"/>
      <c r="R202" s="4"/>
      <c r="S202" s="4"/>
      <c r="T202" s="4"/>
      <c r="U202" s="4"/>
      <c r="V202" s="5"/>
      <c r="W202" s="4"/>
    </row>
    <row r="203" spans="1:23" s="6" customFormat="1">
      <c r="A203" s="8"/>
      <c r="B203" s="8"/>
      <c r="C203" s="8"/>
      <c r="D203" s="8"/>
      <c r="E203" s="8"/>
      <c r="F203" s="8"/>
      <c r="G203" s="112"/>
      <c r="H203" s="112"/>
      <c r="I203" s="113"/>
      <c r="J203" s="113"/>
      <c r="K203" s="8"/>
      <c r="L203" s="8"/>
      <c r="M203" s="8"/>
      <c r="N203" s="8"/>
      <c r="O203" s="13"/>
      <c r="P203" s="13"/>
      <c r="Q203" s="14"/>
      <c r="R203" s="4"/>
      <c r="S203" s="4"/>
      <c r="T203" s="4"/>
      <c r="U203" s="4"/>
      <c r="V203" s="5"/>
      <c r="W203" s="4"/>
    </row>
    <row r="204" spans="1:23" s="6" customFormat="1">
      <c r="A204" s="8"/>
      <c r="B204" s="8"/>
      <c r="C204" s="8"/>
      <c r="D204" s="8"/>
      <c r="E204" s="8"/>
      <c r="F204" s="8"/>
      <c r="G204" s="112"/>
      <c r="H204" s="112"/>
      <c r="I204" s="113"/>
      <c r="J204" s="113"/>
      <c r="K204" s="8"/>
      <c r="L204" s="8"/>
      <c r="M204" s="8"/>
      <c r="N204" s="8"/>
      <c r="O204" s="13"/>
      <c r="P204" s="13"/>
      <c r="Q204" s="14"/>
      <c r="R204" s="4"/>
      <c r="S204" s="4"/>
      <c r="T204" s="4"/>
      <c r="U204" s="4"/>
      <c r="V204" s="5"/>
      <c r="W204" s="4"/>
    </row>
    <row r="205" spans="1:23" s="6" customFormat="1">
      <c r="A205" s="8"/>
      <c r="B205" s="8"/>
      <c r="C205" s="8"/>
      <c r="D205" s="8"/>
      <c r="E205" s="8"/>
      <c r="F205" s="8"/>
      <c r="G205" s="112"/>
      <c r="H205" s="112"/>
      <c r="I205" s="113"/>
      <c r="J205" s="113"/>
      <c r="K205" s="8"/>
      <c r="L205" s="8"/>
      <c r="M205" s="8"/>
      <c r="N205" s="8"/>
      <c r="O205" s="13"/>
      <c r="P205" s="13"/>
      <c r="Q205" s="14"/>
      <c r="R205" s="4"/>
      <c r="S205" s="4"/>
      <c r="T205" s="4"/>
      <c r="U205" s="4"/>
      <c r="V205" s="5"/>
      <c r="W205" s="4"/>
    </row>
    <row r="206" spans="1:23" s="6" customFormat="1">
      <c r="A206" s="8"/>
      <c r="B206" s="8"/>
      <c r="C206" s="8"/>
      <c r="D206" s="8"/>
      <c r="E206" s="8"/>
      <c r="F206" s="8"/>
      <c r="G206" s="112"/>
      <c r="H206" s="112"/>
      <c r="I206" s="113"/>
      <c r="J206" s="113"/>
      <c r="K206" s="8"/>
      <c r="L206" s="8"/>
      <c r="M206" s="8"/>
      <c r="N206" s="8"/>
      <c r="O206" s="13"/>
      <c r="P206" s="13"/>
      <c r="Q206" s="14"/>
      <c r="R206" s="4"/>
      <c r="S206" s="4"/>
      <c r="T206" s="4"/>
      <c r="U206" s="4"/>
      <c r="V206" s="5"/>
      <c r="W206" s="4"/>
    </row>
    <row r="207" spans="1:23" s="6" customFormat="1">
      <c r="A207" s="8"/>
      <c r="B207" s="8"/>
      <c r="C207" s="8"/>
      <c r="D207" s="8"/>
      <c r="E207" s="8"/>
      <c r="F207" s="8"/>
      <c r="G207" s="112"/>
      <c r="H207" s="112"/>
      <c r="I207" s="113"/>
      <c r="J207" s="113"/>
      <c r="K207" s="8"/>
      <c r="L207" s="8"/>
      <c r="M207" s="8"/>
      <c r="N207" s="8"/>
      <c r="O207" s="13"/>
      <c r="P207" s="13"/>
      <c r="Q207" s="14"/>
      <c r="R207" s="4"/>
      <c r="S207" s="4"/>
      <c r="T207" s="4"/>
      <c r="U207" s="4"/>
      <c r="V207" s="5"/>
      <c r="W207" s="4"/>
    </row>
    <row r="208" spans="1:23" s="6" customFormat="1">
      <c r="A208" s="8"/>
      <c r="B208" s="8"/>
      <c r="C208" s="8"/>
      <c r="D208" s="8"/>
      <c r="E208" s="8"/>
      <c r="F208" s="8"/>
      <c r="G208" s="112"/>
      <c r="H208" s="112"/>
      <c r="I208" s="113"/>
      <c r="J208" s="113"/>
      <c r="K208" s="8"/>
      <c r="L208" s="8"/>
      <c r="M208" s="8"/>
      <c r="N208" s="8"/>
      <c r="O208" s="13"/>
      <c r="P208" s="13"/>
      <c r="Q208" s="14"/>
      <c r="R208" s="4"/>
      <c r="S208" s="4"/>
      <c r="T208" s="4"/>
      <c r="U208" s="4"/>
      <c r="V208" s="5"/>
      <c r="W208" s="4"/>
    </row>
    <row r="209" spans="1:23" s="6" customFormat="1">
      <c r="A209" s="8"/>
      <c r="B209" s="8"/>
      <c r="C209" s="8"/>
      <c r="D209" s="8"/>
      <c r="E209" s="8"/>
      <c r="F209" s="8"/>
      <c r="G209" s="112"/>
      <c r="H209" s="112"/>
      <c r="I209" s="113"/>
      <c r="J209" s="113"/>
      <c r="K209" s="8"/>
      <c r="L209" s="8"/>
      <c r="M209" s="8"/>
      <c r="N209" s="8"/>
      <c r="O209" s="13"/>
      <c r="P209" s="13"/>
      <c r="Q209" s="14"/>
      <c r="R209" s="4"/>
      <c r="S209" s="4"/>
      <c r="T209" s="4"/>
      <c r="U209" s="4"/>
      <c r="V209" s="5"/>
      <c r="W209" s="4"/>
    </row>
    <row r="210" spans="1:23" s="6" customFormat="1">
      <c r="A210" s="8"/>
      <c r="B210" s="8"/>
      <c r="C210" s="8"/>
      <c r="D210" s="8"/>
      <c r="E210" s="8"/>
      <c r="F210" s="8"/>
      <c r="G210" s="112"/>
      <c r="H210" s="112"/>
      <c r="I210" s="113"/>
      <c r="J210" s="113"/>
      <c r="K210" s="8"/>
      <c r="L210" s="8"/>
      <c r="M210" s="8"/>
      <c r="N210" s="8"/>
      <c r="O210" s="13"/>
      <c r="P210" s="13"/>
      <c r="Q210" s="14"/>
      <c r="R210" s="4"/>
      <c r="S210" s="4"/>
      <c r="T210" s="4"/>
      <c r="U210" s="4"/>
      <c r="V210" s="5"/>
      <c r="W210" s="4"/>
    </row>
    <row r="211" spans="1:23" s="6" customFormat="1">
      <c r="A211" s="8"/>
      <c r="B211" s="8"/>
      <c r="C211" s="8"/>
      <c r="D211" s="8"/>
      <c r="E211" s="8"/>
      <c r="F211" s="8"/>
      <c r="G211" s="112"/>
      <c r="H211" s="112"/>
      <c r="I211" s="113"/>
      <c r="J211" s="113"/>
      <c r="K211" s="8"/>
      <c r="L211" s="8"/>
      <c r="M211" s="8"/>
      <c r="N211" s="8"/>
      <c r="O211" s="13"/>
      <c r="P211" s="13"/>
      <c r="Q211" s="14"/>
      <c r="R211" s="4"/>
      <c r="S211" s="4"/>
      <c r="T211" s="4"/>
      <c r="U211" s="4"/>
      <c r="V211" s="5"/>
      <c r="W211" s="4"/>
    </row>
    <row r="212" spans="1:23" s="6" customFormat="1">
      <c r="A212" s="8"/>
      <c r="B212" s="8"/>
      <c r="C212" s="8"/>
      <c r="D212" s="8"/>
      <c r="E212" s="8"/>
      <c r="F212" s="8"/>
      <c r="G212" s="112"/>
      <c r="H212" s="112"/>
      <c r="I212" s="113"/>
      <c r="J212" s="113"/>
      <c r="K212" s="8"/>
      <c r="L212" s="8"/>
      <c r="M212" s="8"/>
      <c r="N212" s="8"/>
      <c r="O212" s="13"/>
      <c r="P212" s="13"/>
      <c r="Q212" s="14"/>
      <c r="R212" s="4"/>
      <c r="S212" s="4"/>
      <c r="T212" s="4"/>
      <c r="U212" s="4"/>
      <c r="V212" s="5"/>
      <c r="W212" s="4"/>
    </row>
    <row r="213" spans="1:23" s="6" customFormat="1">
      <c r="A213" s="8"/>
      <c r="B213" s="8"/>
      <c r="C213" s="8"/>
      <c r="D213" s="8"/>
      <c r="E213" s="8"/>
      <c r="F213" s="8"/>
      <c r="G213" s="112"/>
      <c r="H213" s="112"/>
      <c r="I213" s="113"/>
      <c r="J213" s="113"/>
      <c r="K213" s="8"/>
      <c r="L213" s="8"/>
      <c r="M213" s="8"/>
      <c r="N213" s="8"/>
      <c r="O213" s="13"/>
      <c r="P213" s="13"/>
      <c r="Q213" s="14"/>
      <c r="R213" s="4"/>
      <c r="S213" s="4"/>
      <c r="T213" s="4"/>
      <c r="U213" s="4"/>
      <c r="V213" s="5"/>
      <c r="W213" s="4"/>
    </row>
    <row r="214" spans="1:23" s="6" customFormat="1">
      <c r="A214" s="8"/>
      <c r="B214" s="8"/>
      <c r="C214" s="8"/>
      <c r="D214" s="8"/>
      <c r="E214" s="8"/>
      <c r="F214" s="8"/>
      <c r="G214" s="112"/>
      <c r="H214" s="112"/>
      <c r="I214" s="113"/>
      <c r="J214" s="113"/>
      <c r="K214" s="8"/>
      <c r="L214" s="8"/>
      <c r="M214" s="8"/>
      <c r="N214" s="8"/>
      <c r="O214" s="13"/>
      <c r="P214" s="13"/>
      <c r="Q214" s="14"/>
      <c r="R214" s="4"/>
      <c r="S214" s="4"/>
      <c r="T214" s="4"/>
      <c r="U214" s="4"/>
      <c r="V214" s="5"/>
      <c r="W214" s="4"/>
    </row>
    <row r="215" spans="1:23" s="6" customFormat="1">
      <c r="A215" s="8"/>
      <c r="B215" s="8"/>
      <c r="C215" s="8"/>
      <c r="D215" s="8"/>
      <c r="E215" s="8"/>
      <c r="F215" s="8"/>
      <c r="G215" s="112"/>
      <c r="H215" s="112"/>
      <c r="I215" s="113"/>
      <c r="J215" s="113"/>
      <c r="K215" s="8"/>
      <c r="L215" s="8"/>
      <c r="M215" s="8"/>
      <c r="N215" s="8"/>
      <c r="O215" s="13"/>
      <c r="P215" s="13"/>
      <c r="Q215" s="14"/>
      <c r="R215" s="4"/>
      <c r="S215" s="4"/>
      <c r="T215" s="4"/>
      <c r="U215" s="4"/>
      <c r="V215" s="5"/>
      <c r="W215" s="4"/>
    </row>
    <row r="216" spans="1:23" s="6" customFormat="1">
      <c r="A216" s="8"/>
      <c r="B216" s="8"/>
      <c r="C216" s="8"/>
      <c r="D216" s="8"/>
      <c r="E216" s="8"/>
      <c r="F216" s="8"/>
      <c r="G216" s="112"/>
      <c r="H216" s="112"/>
      <c r="I216" s="113"/>
      <c r="J216" s="113"/>
      <c r="K216" s="8"/>
      <c r="L216" s="8"/>
      <c r="M216" s="8"/>
      <c r="N216" s="8"/>
      <c r="O216" s="13"/>
      <c r="P216" s="13"/>
      <c r="Q216" s="14"/>
      <c r="R216" s="4"/>
      <c r="S216" s="4"/>
      <c r="T216" s="4"/>
      <c r="U216" s="4"/>
      <c r="V216" s="5"/>
      <c r="W216" s="4"/>
    </row>
    <row r="217" spans="1:23" s="6" customFormat="1">
      <c r="A217" s="8"/>
      <c r="B217" s="8"/>
      <c r="C217" s="8"/>
      <c r="D217" s="8"/>
      <c r="E217" s="8"/>
      <c r="F217" s="8"/>
      <c r="G217" s="112"/>
      <c r="H217" s="112"/>
      <c r="I217" s="113"/>
      <c r="J217" s="113"/>
      <c r="K217" s="8"/>
      <c r="L217" s="8"/>
      <c r="M217" s="8"/>
      <c r="N217" s="8"/>
      <c r="O217" s="13"/>
      <c r="P217" s="13"/>
      <c r="Q217" s="14"/>
      <c r="R217" s="4"/>
      <c r="S217" s="4"/>
      <c r="T217" s="4"/>
      <c r="U217" s="4"/>
      <c r="V217" s="5"/>
      <c r="W217" s="4"/>
    </row>
    <row r="218" spans="1:23" s="6" customFormat="1">
      <c r="A218" s="8"/>
      <c r="B218" s="8"/>
      <c r="C218" s="8"/>
      <c r="D218" s="8"/>
      <c r="E218" s="8"/>
      <c r="F218" s="8"/>
      <c r="G218" s="112"/>
      <c r="H218" s="112"/>
      <c r="I218" s="113"/>
      <c r="J218" s="113"/>
      <c r="K218" s="8"/>
      <c r="L218" s="8"/>
      <c r="M218" s="8"/>
      <c r="N218" s="8"/>
      <c r="O218" s="13"/>
      <c r="P218" s="13"/>
      <c r="Q218" s="14"/>
      <c r="R218" s="4"/>
      <c r="S218" s="4"/>
      <c r="T218" s="4"/>
      <c r="U218" s="4"/>
      <c r="V218" s="5"/>
      <c r="W218" s="4"/>
    </row>
    <row r="219" spans="1:23" s="6" customFormat="1">
      <c r="A219" s="8"/>
      <c r="B219" s="8"/>
      <c r="C219" s="8"/>
      <c r="D219" s="8"/>
      <c r="E219" s="8"/>
      <c r="F219" s="8"/>
      <c r="G219" s="112"/>
      <c r="H219" s="112"/>
      <c r="I219" s="113"/>
      <c r="J219" s="113"/>
      <c r="K219" s="8"/>
      <c r="L219" s="8"/>
      <c r="M219" s="8"/>
      <c r="N219" s="8"/>
      <c r="O219" s="13"/>
      <c r="P219" s="13"/>
      <c r="Q219" s="14"/>
      <c r="R219" s="4"/>
      <c r="S219" s="4"/>
      <c r="T219" s="4"/>
      <c r="U219" s="4"/>
      <c r="V219" s="5"/>
      <c r="W219" s="4"/>
    </row>
    <row r="220" spans="1:23" s="6" customFormat="1">
      <c r="A220" s="8"/>
      <c r="B220" s="8"/>
      <c r="C220" s="8"/>
      <c r="D220" s="8"/>
      <c r="E220" s="8"/>
      <c r="F220" s="8"/>
      <c r="G220" s="112"/>
      <c r="H220" s="112"/>
      <c r="I220" s="113"/>
      <c r="J220" s="113"/>
      <c r="K220" s="8"/>
      <c r="L220" s="8"/>
      <c r="M220" s="8"/>
      <c r="N220" s="8"/>
      <c r="O220" s="13"/>
      <c r="P220" s="13"/>
      <c r="Q220" s="14"/>
      <c r="R220" s="4"/>
      <c r="S220" s="4"/>
      <c r="T220" s="4"/>
      <c r="U220" s="4"/>
      <c r="V220" s="5"/>
      <c r="W220" s="4"/>
    </row>
    <row r="221" spans="1:23" s="6" customFormat="1">
      <c r="A221" s="8"/>
      <c r="B221" s="8"/>
      <c r="C221" s="8"/>
      <c r="D221" s="8"/>
      <c r="E221" s="8"/>
      <c r="F221" s="8"/>
      <c r="G221" s="112"/>
      <c r="H221" s="112"/>
      <c r="I221" s="113"/>
      <c r="J221" s="113"/>
      <c r="K221" s="8"/>
      <c r="L221" s="8"/>
      <c r="M221" s="8"/>
      <c r="N221" s="8"/>
      <c r="O221" s="13"/>
      <c r="P221" s="13"/>
      <c r="Q221" s="14"/>
      <c r="R221" s="4"/>
      <c r="S221" s="4"/>
      <c r="T221" s="4"/>
      <c r="U221" s="4"/>
      <c r="V221" s="5"/>
      <c r="W221" s="4"/>
    </row>
    <row r="222" spans="1:23" s="6" customFormat="1">
      <c r="A222" s="8"/>
      <c r="B222" s="8"/>
      <c r="C222" s="8"/>
      <c r="D222" s="8"/>
      <c r="E222" s="8"/>
      <c r="F222" s="8"/>
      <c r="G222" s="112"/>
      <c r="H222" s="112"/>
      <c r="I222" s="113"/>
      <c r="J222" s="113"/>
      <c r="K222" s="8"/>
      <c r="L222" s="8"/>
      <c r="M222" s="8"/>
      <c r="N222" s="8"/>
      <c r="O222" s="13"/>
      <c r="P222" s="13"/>
      <c r="Q222" s="14"/>
      <c r="R222" s="4"/>
      <c r="S222" s="4"/>
      <c r="T222" s="4"/>
      <c r="U222" s="4"/>
      <c r="V222" s="5"/>
      <c r="W222" s="4"/>
    </row>
    <row r="223" spans="1:23" s="6" customFormat="1">
      <c r="A223" s="8"/>
      <c r="B223" s="8"/>
      <c r="C223" s="8"/>
      <c r="D223" s="8"/>
      <c r="E223" s="8"/>
      <c r="F223" s="8"/>
      <c r="G223" s="112"/>
      <c r="H223" s="112"/>
      <c r="I223" s="113"/>
      <c r="J223" s="113"/>
      <c r="K223" s="8"/>
      <c r="L223" s="8"/>
      <c r="M223" s="8"/>
      <c r="N223" s="8"/>
      <c r="O223" s="13"/>
      <c r="P223" s="13"/>
      <c r="Q223" s="14"/>
      <c r="R223" s="4"/>
      <c r="S223" s="4"/>
      <c r="T223" s="4"/>
      <c r="U223" s="4"/>
      <c r="V223" s="5"/>
      <c r="W223" s="4"/>
    </row>
    <row r="224" spans="1:23" s="6" customFormat="1">
      <c r="A224" s="8"/>
      <c r="B224" s="8"/>
      <c r="C224" s="8"/>
      <c r="D224" s="8"/>
      <c r="E224" s="8"/>
      <c r="F224" s="8"/>
      <c r="G224" s="112"/>
      <c r="H224" s="112"/>
      <c r="I224" s="113"/>
      <c r="J224" s="113"/>
      <c r="K224" s="8"/>
      <c r="L224" s="8"/>
      <c r="M224" s="8"/>
      <c r="N224" s="8"/>
      <c r="O224" s="13"/>
      <c r="P224" s="13"/>
      <c r="Q224" s="14"/>
      <c r="R224" s="4"/>
      <c r="S224" s="4"/>
      <c r="T224" s="4"/>
      <c r="U224" s="4"/>
      <c r="V224" s="5"/>
      <c r="W224" s="4"/>
    </row>
    <row r="225" spans="1:23" s="6" customFormat="1">
      <c r="A225" s="8"/>
      <c r="B225" s="8"/>
      <c r="C225" s="8"/>
      <c r="D225" s="8"/>
      <c r="E225" s="8"/>
      <c r="F225" s="8"/>
      <c r="G225" s="112"/>
      <c r="H225" s="112"/>
      <c r="I225" s="113"/>
      <c r="J225" s="113"/>
      <c r="K225" s="8"/>
      <c r="L225" s="8"/>
      <c r="M225" s="8"/>
      <c r="N225" s="8"/>
      <c r="O225" s="13"/>
      <c r="P225" s="13"/>
      <c r="Q225" s="14"/>
      <c r="R225" s="4"/>
      <c r="S225" s="4"/>
      <c r="T225" s="4"/>
      <c r="U225" s="4"/>
      <c r="V225" s="5"/>
      <c r="W225" s="4"/>
    </row>
    <row r="226" spans="1:23" s="6" customFormat="1">
      <c r="A226" s="8"/>
      <c r="B226" s="8"/>
      <c r="C226" s="8"/>
      <c r="D226" s="8"/>
      <c r="E226" s="8"/>
      <c r="F226" s="8"/>
      <c r="G226" s="112"/>
      <c r="H226" s="112"/>
      <c r="I226" s="113"/>
      <c r="J226" s="113"/>
      <c r="K226" s="8"/>
      <c r="L226" s="8"/>
      <c r="M226" s="8"/>
      <c r="N226" s="8"/>
      <c r="O226" s="13"/>
      <c r="P226" s="13"/>
      <c r="Q226" s="14"/>
      <c r="R226" s="4"/>
      <c r="S226" s="4"/>
      <c r="T226" s="4"/>
      <c r="U226" s="4"/>
      <c r="V226" s="5"/>
      <c r="W226" s="4"/>
    </row>
    <row r="227" spans="1:23" s="6" customFormat="1">
      <c r="A227" s="8"/>
      <c r="B227" s="8"/>
      <c r="C227" s="8"/>
      <c r="D227" s="8"/>
      <c r="E227" s="8"/>
      <c r="F227" s="8"/>
      <c r="G227" s="112"/>
      <c r="H227" s="112"/>
      <c r="I227" s="113"/>
      <c r="J227" s="113"/>
      <c r="K227" s="8"/>
      <c r="L227" s="8"/>
      <c r="M227" s="8"/>
      <c r="N227" s="8"/>
      <c r="O227" s="13"/>
      <c r="P227" s="13"/>
      <c r="Q227" s="14"/>
      <c r="R227" s="4"/>
      <c r="S227" s="4"/>
      <c r="T227" s="4"/>
      <c r="U227" s="4"/>
      <c r="V227" s="5"/>
      <c r="W227" s="4"/>
    </row>
    <row r="228" spans="1:23" s="6" customFormat="1">
      <c r="A228" s="8"/>
      <c r="B228" s="8"/>
      <c r="C228" s="8"/>
      <c r="D228" s="8"/>
      <c r="E228" s="8"/>
      <c r="F228" s="8"/>
      <c r="G228" s="112"/>
      <c r="H228" s="112"/>
      <c r="I228" s="113"/>
      <c r="J228" s="113"/>
      <c r="K228" s="8"/>
      <c r="L228" s="8"/>
      <c r="M228" s="8"/>
      <c r="N228" s="8"/>
      <c r="O228" s="13"/>
      <c r="P228" s="13"/>
      <c r="Q228" s="14"/>
      <c r="R228" s="4"/>
      <c r="S228" s="4"/>
      <c r="T228" s="4"/>
      <c r="U228" s="4"/>
      <c r="V228" s="5"/>
      <c r="W228" s="4"/>
    </row>
    <row r="229" spans="1:23" s="6" customFormat="1">
      <c r="A229" s="8"/>
      <c r="B229" s="8"/>
      <c r="C229" s="8"/>
      <c r="D229" s="8"/>
      <c r="E229" s="8"/>
      <c r="F229" s="8"/>
      <c r="G229" s="112"/>
      <c r="H229" s="112"/>
      <c r="I229" s="113"/>
      <c r="J229" s="113"/>
      <c r="K229" s="8"/>
      <c r="L229" s="8"/>
      <c r="M229" s="8"/>
      <c r="N229" s="8"/>
      <c r="O229" s="13"/>
      <c r="P229" s="13"/>
      <c r="Q229" s="14"/>
      <c r="R229" s="4"/>
      <c r="S229" s="4"/>
      <c r="T229" s="4"/>
      <c r="U229" s="4"/>
      <c r="V229" s="5"/>
      <c r="W229" s="4"/>
    </row>
    <row r="230" spans="1:23" s="6" customFormat="1">
      <c r="A230" s="8"/>
      <c r="B230" s="8"/>
      <c r="C230" s="8"/>
      <c r="D230" s="8"/>
      <c r="E230" s="8"/>
      <c r="F230" s="8"/>
      <c r="G230" s="112"/>
      <c r="H230" s="112"/>
      <c r="I230" s="113"/>
      <c r="J230" s="113"/>
      <c r="K230" s="8"/>
      <c r="L230" s="8"/>
      <c r="M230" s="8"/>
      <c r="N230" s="8"/>
      <c r="O230" s="13"/>
      <c r="P230" s="13"/>
      <c r="Q230" s="14"/>
      <c r="R230" s="4"/>
      <c r="S230" s="4"/>
      <c r="T230" s="4"/>
      <c r="U230" s="4"/>
      <c r="V230" s="5"/>
      <c r="W230" s="4"/>
    </row>
    <row r="231" spans="1:23" s="6" customFormat="1">
      <c r="A231" s="8"/>
      <c r="B231" s="8"/>
      <c r="C231" s="8"/>
      <c r="D231" s="8"/>
      <c r="E231" s="8"/>
      <c r="F231" s="8"/>
      <c r="G231" s="112"/>
      <c r="H231" s="112"/>
      <c r="I231" s="113"/>
      <c r="J231" s="113"/>
      <c r="K231" s="8"/>
      <c r="L231" s="8"/>
      <c r="M231" s="8"/>
      <c r="N231" s="8"/>
      <c r="O231" s="13"/>
      <c r="P231" s="13"/>
      <c r="Q231" s="14"/>
      <c r="R231" s="4"/>
      <c r="S231" s="4"/>
      <c r="T231" s="4"/>
      <c r="U231" s="4"/>
      <c r="V231" s="5"/>
      <c r="W231" s="4"/>
    </row>
    <row r="232" spans="1:23" s="6" customFormat="1">
      <c r="A232" s="8"/>
      <c r="B232" s="8"/>
      <c r="C232" s="8"/>
      <c r="D232" s="8"/>
      <c r="E232" s="8"/>
      <c r="F232" s="8"/>
      <c r="G232" s="112"/>
      <c r="H232" s="112"/>
      <c r="I232" s="113"/>
      <c r="J232" s="113"/>
      <c r="K232" s="8"/>
      <c r="L232" s="8"/>
      <c r="M232" s="8"/>
      <c r="N232" s="8"/>
      <c r="O232" s="13"/>
      <c r="P232" s="13"/>
      <c r="Q232" s="14"/>
      <c r="R232" s="4"/>
      <c r="S232" s="4"/>
      <c r="T232" s="4"/>
      <c r="U232" s="4"/>
      <c r="V232" s="5"/>
      <c r="W232" s="4"/>
    </row>
    <row r="233" spans="1:23" s="6" customFormat="1">
      <c r="A233" s="8"/>
      <c r="B233" s="8"/>
      <c r="C233" s="8"/>
      <c r="D233" s="8"/>
      <c r="E233" s="8"/>
      <c r="F233" s="8"/>
      <c r="G233" s="112"/>
      <c r="H233" s="112"/>
      <c r="I233" s="113"/>
      <c r="J233" s="113"/>
      <c r="K233" s="8"/>
      <c r="L233" s="8"/>
      <c r="M233" s="8"/>
      <c r="N233" s="8"/>
      <c r="O233" s="13"/>
      <c r="P233" s="13"/>
      <c r="Q233" s="14"/>
      <c r="R233" s="4"/>
      <c r="S233" s="4"/>
      <c r="T233" s="4"/>
      <c r="U233" s="4"/>
      <c r="V233" s="5"/>
      <c r="W233" s="4"/>
    </row>
    <row r="234" spans="1:23" s="6" customFormat="1">
      <c r="A234" s="8"/>
      <c r="B234" s="8"/>
      <c r="C234" s="8"/>
      <c r="D234" s="8"/>
      <c r="E234" s="8"/>
      <c r="F234" s="8"/>
      <c r="G234" s="112"/>
      <c r="H234" s="112"/>
      <c r="I234" s="113"/>
      <c r="J234" s="113"/>
      <c r="K234" s="8"/>
      <c r="L234" s="8"/>
      <c r="M234" s="8"/>
      <c r="N234" s="8"/>
      <c r="O234" s="13"/>
      <c r="P234" s="13"/>
      <c r="Q234" s="14"/>
      <c r="R234" s="4"/>
      <c r="S234" s="4"/>
      <c r="T234" s="4"/>
      <c r="U234" s="4"/>
      <c r="V234" s="5"/>
      <c r="W234" s="4"/>
    </row>
    <row r="235" spans="1:23" s="6" customFormat="1">
      <c r="A235" s="8"/>
      <c r="B235" s="8"/>
      <c r="C235" s="8"/>
      <c r="D235" s="8"/>
      <c r="E235" s="8"/>
      <c r="F235" s="8"/>
      <c r="G235" s="112"/>
      <c r="H235" s="112"/>
      <c r="I235" s="113"/>
      <c r="J235" s="113"/>
      <c r="K235" s="8"/>
      <c r="L235" s="8"/>
      <c r="M235" s="8"/>
      <c r="N235" s="8"/>
      <c r="O235" s="13"/>
      <c r="P235" s="13"/>
      <c r="Q235" s="14"/>
      <c r="R235" s="4"/>
      <c r="S235" s="4"/>
      <c r="T235" s="4"/>
      <c r="U235" s="4"/>
      <c r="V235" s="5"/>
      <c r="W235" s="4"/>
    </row>
    <row r="236" spans="1:23" s="6" customFormat="1">
      <c r="A236" s="8"/>
      <c r="B236" s="8"/>
      <c r="C236" s="8"/>
      <c r="D236" s="8"/>
      <c r="E236" s="8"/>
      <c r="F236" s="8"/>
      <c r="G236" s="112"/>
      <c r="H236" s="112"/>
      <c r="I236" s="113"/>
      <c r="J236" s="113"/>
      <c r="K236" s="8"/>
      <c r="L236" s="8"/>
      <c r="M236" s="8"/>
      <c r="N236" s="8"/>
      <c r="O236" s="13"/>
      <c r="P236" s="13"/>
      <c r="Q236" s="14"/>
      <c r="R236" s="4"/>
      <c r="S236" s="4"/>
      <c r="T236" s="4"/>
      <c r="U236" s="4"/>
      <c r="V236" s="5"/>
      <c r="W236" s="4"/>
    </row>
    <row r="237" spans="1:23" s="6" customFormat="1">
      <c r="A237" s="8"/>
      <c r="B237" s="8"/>
      <c r="C237" s="8"/>
      <c r="D237" s="8"/>
      <c r="E237" s="8"/>
      <c r="F237" s="8"/>
      <c r="G237" s="112"/>
      <c r="H237" s="112"/>
      <c r="I237" s="113"/>
      <c r="J237" s="113"/>
      <c r="K237" s="8"/>
      <c r="L237" s="8"/>
      <c r="M237" s="8"/>
      <c r="N237" s="8"/>
      <c r="O237" s="13"/>
      <c r="P237" s="13"/>
      <c r="Q237" s="14"/>
      <c r="R237" s="4"/>
      <c r="S237" s="4"/>
      <c r="T237" s="4"/>
      <c r="U237" s="4"/>
      <c r="V237" s="5"/>
      <c r="W237" s="4"/>
    </row>
    <row r="238" spans="1:23" s="6" customFormat="1">
      <c r="A238" s="8"/>
      <c r="B238" s="8"/>
      <c r="C238" s="8"/>
      <c r="D238" s="8"/>
      <c r="E238" s="8"/>
      <c r="F238" s="8"/>
      <c r="G238" s="112"/>
      <c r="H238" s="112"/>
      <c r="I238" s="113"/>
      <c r="J238" s="113"/>
      <c r="K238" s="8"/>
      <c r="L238" s="8"/>
      <c r="M238" s="8"/>
      <c r="N238" s="8"/>
      <c r="O238" s="13"/>
      <c r="P238" s="13"/>
      <c r="Q238" s="14"/>
      <c r="R238" s="4"/>
      <c r="S238" s="4"/>
      <c r="T238" s="4"/>
      <c r="U238" s="4"/>
      <c r="V238" s="5"/>
      <c r="W238" s="4"/>
    </row>
    <row r="239" spans="1:23" s="6" customFormat="1">
      <c r="A239" s="8"/>
      <c r="B239" s="8"/>
      <c r="C239" s="8"/>
      <c r="D239" s="8"/>
      <c r="E239" s="8"/>
      <c r="F239" s="8"/>
      <c r="G239" s="112"/>
      <c r="H239" s="112"/>
      <c r="I239" s="113"/>
      <c r="J239" s="113"/>
      <c r="K239" s="8"/>
      <c r="L239" s="8"/>
      <c r="M239" s="8"/>
      <c r="N239" s="8"/>
      <c r="O239" s="13"/>
      <c r="P239" s="13"/>
      <c r="Q239" s="14"/>
      <c r="R239" s="4"/>
      <c r="S239" s="4"/>
      <c r="T239" s="4"/>
      <c r="U239" s="4"/>
      <c r="V239" s="5"/>
      <c r="W239" s="4"/>
    </row>
    <row r="240" spans="1:23" s="6" customFormat="1">
      <c r="A240" s="8"/>
      <c r="B240" s="8"/>
      <c r="C240" s="8"/>
      <c r="D240" s="8"/>
      <c r="E240" s="8"/>
      <c r="F240" s="8"/>
      <c r="G240" s="112"/>
      <c r="H240" s="112"/>
      <c r="I240" s="113"/>
      <c r="J240" s="113"/>
      <c r="K240" s="8"/>
      <c r="L240" s="8"/>
      <c r="M240" s="8"/>
      <c r="N240" s="8"/>
      <c r="O240" s="13"/>
      <c r="P240" s="13"/>
      <c r="Q240" s="14"/>
      <c r="R240" s="4"/>
      <c r="S240" s="4"/>
      <c r="T240" s="4"/>
      <c r="U240" s="4"/>
      <c r="V240" s="5"/>
      <c r="W240" s="4"/>
    </row>
    <row r="241" spans="1:23" s="6" customFormat="1">
      <c r="A241" s="8"/>
      <c r="B241" s="8"/>
      <c r="C241" s="8"/>
      <c r="D241" s="8"/>
      <c r="E241" s="8"/>
      <c r="F241" s="8"/>
      <c r="G241" s="112"/>
      <c r="H241" s="112"/>
      <c r="I241" s="113"/>
      <c r="J241" s="113"/>
      <c r="K241" s="8"/>
      <c r="L241" s="8"/>
      <c r="M241" s="8"/>
      <c r="N241" s="8"/>
      <c r="O241" s="13"/>
      <c r="P241" s="13"/>
      <c r="Q241" s="14"/>
      <c r="R241" s="4"/>
      <c r="S241" s="4"/>
      <c r="T241" s="4"/>
      <c r="U241" s="4"/>
      <c r="V241" s="5"/>
      <c r="W241" s="4"/>
    </row>
    <row r="242" spans="1:23" s="6" customFormat="1">
      <c r="A242" s="8"/>
      <c r="B242" s="8"/>
      <c r="C242" s="8"/>
      <c r="D242" s="8"/>
      <c r="E242" s="8"/>
      <c r="F242" s="8"/>
      <c r="G242" s="112"/>
      <c r="H242" s="112"/>
      <c r="I242" s="113"/>
      <c r="J242" s="113"/>
      <c r="K242" s="8"/>
      <c r="L242" s="8"/>
      <c r="M242" s="8"/>
      <c r="N242" s="8"/>
      <c r="O242" s="13"/>
      <c r="P242" s="13"/>
      <c r="Q242" s="14"/>
      <c r="R242" s="4"/>
      <c r="S242" s="4"/>
      <c r="T242" s="4"/>
      <c r="U242" s="4"/>
      <c r="V242" s="5"/>
      <c r="W242" s="4"/>
    </row>
    <row r="243" spans="1:23" s="6" customFormat="1">
      <c r="A243" s="8"/>
      <c r="B243" s="8"/>
      <c r="C243" s="8"/>
      <c r="D243" s="8"/>
      <c r="E243" s="8"/>
      <c r="F243" s="8"/>
      <c r="G243" s="112"/>
      <c r="H243" s="112"/>
      <c r="I243" s="113"/>
      <c r="J243" s="113"/>
      <c r="K243" s="8"/>
      <c r="L243" s="8"/>
      <c r="M243" s="8"/>
      <c r="N243" s="8"/>
      <c r="O243" s="13"/>
      <c r="P243" s="13"/>
      <c r="Q243" s="14"/>
      <c r="R243" s="4"/>
      <c r="S243" s="4"/>
      <c r="T243" s="4"/>
      <c r="U243" s="4"/>
      <c r="V243" s="5"/>
      <c r="W243" s="4"/>
    </row>
    <row r="244" spans="1:23" s="6" customFormat="1">
      <c r="A244" s="8"/>
      <c r="B244" s="8"/>
      <c r="C244" s="8"/>
      <c r="D244" s="8"/>
      <c r="E244" s="8"/>
      <c r="F244" s="8"/>
      <c r="G244" s="112"/>
      <c r="H244" s="112"/>
      <c r="I244" s="113"/>
      <c r="J244" s="113"/>
      <c r="K244" s="8"/>
      <c r="L244" s="8"/>
      <c r="M244" s="8"/>
      <c r="N244" s="8"/>
      <c r="O244" s="13"/>
      <c r="P244" s="13"/>
      <c r="Q244" s="14"/>
      <c r="R244" s="4"/>
      <c r="S244" s="4"/>
      <c r="T244" s="4"/>
      <c r="U244" s="4"/>
      <c r="V244" s="5"/>
      <c r="W244" s="4"/>
    </row>
    <row r="245" spans="1:23" s="6" customFormat="1">
      <c r="A245" s="8"/>
      <c r="B245" s="8"/>
      <c r="C245" s="8"/>
      <c r="D245" s="8"/>
      <c r="E245" s="8"/>
      <c r="F245" s="8"/>
      <c r="G245" s="112"/>
      <c r="H245" s="112"/>
      <c r="I245" s="113"/>
      <c r="J245" s="113"/>
      <c r="K245" s="8"/>
      <c r="L245" s="8"/>
      <c r="M245" s="8"/>
      <c r="N245" s="8"/>
      <c r="O245" s="13"/>
      <c r="P245" s="13"/>
      <c r="Q245" s="14"/>
      <c r="R245" s="4"/>
      <c r="S245" s="4"/>
      <c r="T245" s="4"/>
      <c r="U245" s="4"/>
      <c r="V245" s="5"/>
      <c r="W245" s="4"/>
    </row>
    <row r="246" spans="1:23" s="6" customFormat="1">
      <c r="A246" s="8"/>
      <c r="B246" s="8"/>
      <c r="C246" s="8"/>
      <c r="D246" s="8"/>
      <c r="E246" s="8"/>
      <c r="F246" s="8"/>
      <c r="G246" s="112"/>
      <c r="H246" s="112"/>
      <c r="I246" s="113"/>
      <c r="J246" s="113"/>
      <c r="K246" s="8"/>
      <c r="L246" s="8"/>
      <c r="M246" s="8"/>
      <c r="N246" s="8"/>
      <c r="O246" s="13"/>
      <c r="P246" s="13"/>
      <c r="Q246" s="14"/>
      <c r="R246" s="4"/>
      <c r="S246" s="4"/>
      <c r="T246" s="4"/>
      <c r="U246" s="4"/>
      <c r="V246" s="5"/>
      <c r="W246" s="4"/>
    </row>
    <row r="247" spans="1:23" s="6" customFormat="1">
      <c r="A247" s="8"/>
      <c r="B247" s="8"/>
      <c r="C247" s="8"/>
      <c r="D247" s="8"/>
      <c r="E247" s="8"/>
      <c r="F247" s="8"/>
      <c r="G247" s="112"/>
      <c r="H247" s="112"/>
      <c r="I247" s="113"/>
      <c r="J247" s="113"/>
      <c r="K247" s="8"/>
      <c r="L247" s="8"/>
      <c r="M247" s="8"/>
      <c r="N247" s="8"/>
      <c r="O247" s="13"/>
      <c r="P247" s="13"/>
      <c r="Q247" s="14"/>
      <c r="R247" s="4"/>
      <c r="S247" s="4"/>
      <c r="T247" s="4"/>
      <c r="U247" s="4"/>
      <c r="V247" s="5"/>
      <c r="W247" s="4"/>
    </row>
    <row r="248" spans="1:23" s="6" customFormat="1">
      <c r="A248" s="8"/>
      <c r="B248" s="8"/>
      <c r="C248" s="8"/>
      <c r="D248" s="8"/>
      <c r="E248" s="8"/>
      <c r="F248" s="8"/>
      <c r="G248" s="112"/>
      <c r="H248" s="112"/>
      <c r="I248" s="113"/>
      <c r="J248" s="113"/>
      <c r="K248" s="8"/>
      <c r="L248" s="8"/>
      <c r="M248" s="8"/>
      <c r="N248" s="8"/>
      <c r="O248" s="13"/>
      <c r="P248" s="13"/>
      <c r="Q248" s="14"/>
      <c r="R248" s="4"/>
      <c r="S248" s="4"/>
      <c r="T248" s="4"/>
      <c r="U248" s="4"/>
      <c r="V248" s="5"/>
      <c r="W248" s="4"/>
    </row>
    <row r="249" spans="1:23" s="6" customFormat="1">
      <c r="A249" s="8"/>
      <c r="B249" s="8"/>
      <c r="C249" s="8"/>
      <c r="D249" s="8"/>
      <c r="E249" s="8"/>
      <c r="F249" s="8"/>
      <c r="G249" s="112"/>
      <c r="H249" s="112"/>
      <c r="I249" s="113"/>
      <c r="J249" s="113"/>
      <c r="K249" s="8"/>
      <c r="L249" s="8"/>
      <c r="M249" s="8"/>
      <c r="N249" s="8"/>
      <c r="O249" s="13"/>
      <c r="P249" s="13"/>
      <c r="Q249" s="14"/>
      <c r="R249" s="4"/>
      <c r="S249" s="4"/>
      <c r="T249" s="4"/>
      <c r="U249" s="4"/>
      <c r="V249" s="5"/>
      <c r="W249" s="4"/>
    </row>
    <row r="250" spans="1:23" s="6" customFormat="1">
      <c r="A250" s="8"/>
      <c r="B250" s="8"/>
      <c r="C250" s="8"/>
      <c r="D250" s="8"/>
      <c r="E250" s="8"/>
      <c r="F250" s="8"/>
      <c r="G250" s="112"/>
      <c r="H250" s="112"/>
      <c r="I250" s="113"/>
      <c r="J250" s="113"/>
      <c r="K250" s="8"/>
      <c r="L250" s="8"/>
      <c r="M250" s="8"/>
      <c r="N250" s="8"/>
      <c r="O250" s="13"/>
      <c r="P250" s="13"/>
      <c r="Q250" s="14"/>
      <c r="R250" s="4"/>
      <c r="S250" s="4"/>
      <c r="T250" s="4"/>
      <c r="U250" s="4"/>
      <c r="V250" s="5"/>
      <c r="W250" s="4"/>
    </row>
    <row r="251" spans="1:23" s="6" customFormat="1">
      <c r="A251" s="8"/>
      <c r="B251" s="8"/>
      <c r="C251" s="8"/>
      <c r="D251" s="8"/>
      <c r="E251" s="8"/>
      <c r="F251" s="8"/>
      <c r="G251" s="112"/>
      <c r="H251" s="112"/>
      <c r="I251" s="113"/>
      <c r="J251" s="113"/>
      <c r="K251" s="8"/>
      <c r="L251" s="8"/>
      <c r="M251" s="8"/>
      <c r="N251" s="8"/>
      <c r="O251" s="13"/>
      <c r="P251" s="13"/>
      <c r="Q251" s="14"/>
      <c r="R251" s="4"/>
      <c r="S251" s="4"/>
      <c r="T251" s="4"/>
      <c r="U251" s="4"/>
      <c r="V251" s="5"/>
      <c r="W251" s="4"/>
    </row>
    <row r="252" spans="1:23" s="6" customFormat="1">
      <c r="A252" s="8"/>
      <c r="B252" s="8"/>
      <c r="C252" s="8"/>
      <c r="D252" s="8"/>
      <c r="E252" s="8"/>
      <c r="F252" s="8"/>
      <c r="G252" s="112"/>
      <c r="H252" s="112"/>
      <c r="I252" s="113"/>
      <c r="J252" s="113"/>
      <c r="K252" s="8"/>
      <c r="L252" s="8"/>
      <c r="M252" s="8"/>
      <c r="N252" s="8"/>
      <c r="O252" s="13"/>
      <c r="P252" s="13"/>
      <c r="Q252" s="14"/>
      <c r="R252" s="4"/>
      <c r="S252" s="4"/>
      <c r="T252" s="4"/>
      <c r="U252" s="4"/>
      <c r="V252" s="5"/>
      <c r="W252" s="4"/>
    </row>
    <row r="253" spans="1:23" s="6" customFormat="1">
      <c r="A253" s="8"/>
      <c r="B253" s="8"/>
      <c r="C253" s="8"/>
      <c r="D253" s="8"/>
      <c r="E253" s="8"/>
      <c r="F253" s="8"/>
      <c r="G253" s="112"/>
      <c r="H253" s="112"/>
      <c r="I253" s="113"/>
      <c r="J253" s="113"/>
      <c r="K253" s="8"/>
      <c r="L253" s="8"/>
      <c r="M253" s="8"/>
      <c r="N253" s="8"/>
      <c r="O253" s="13"/>
      <c r="P253" s="13"/>
      <c r="Q253" s="14"/>
      <c r="R253" s="4"/>
      <c r="S253" s="4"/>
      <c r="T253" s="4"/>
      <c r="U253" s="4"/>
      <c r="V253" s="5"/>
      <c r="W253" s="4"/>
    </row>
    <row r="254" spans="1:23" s="6" customFormat="1">
      <c r="A254" s="8"/>
      <c r="B254" s="8"/>
      <c r="C254" s="8"/>
      <c r="D254" s="8"/>
      <c r="E254" s="8"/>
      <c r="F254" s="8"/>
      <c r="G254" s="112"/>
      <c r="H254" s="112"/>
      <c r="I254" s="113"/>
      <c r="J254" s="113"/>
      <c r="K254" s="8"/>
      <c r="L254" s="8"/>
      <c r="M254" s="8"/>
      <c r="N254" s="8"/>
      <c r="O254" s="13"/>
      <c r="P254" s="13"/>
      <c r="Q254" s="14"/>
      <c r="R254" s="4"/>
      <c r="S254" s="4"/>
      <c r="T254" s="4"/>
      <c r="U254" s="4"/>
      <c r="V254" s="5"/>
      <c r="W254" s="4"/>
    </row>
    <row r="255" spans="1:23" s="6" customFormat="1">
      <c r="A255" s="8"/>
      <c r="B255" s="8"/>
      <c r="C255" s="8"/>
      <c r="D255" s="8"/>
      <c r="E255" s="8"/>
      <c r="F255" s="8"/>
      <c r="G255" s="112"/>
      <c r="H255" s="112"/>
      <c r="I255" s="113"/>
      <c r="J255" s="113"/>
      <c r="K255" s="8"/>
      <c r="L255" s="8"/>
      <c r="M255" s="8"/>
      <c r="N255" s="8"/>
      <c r="O255" s="13"/>
      <c r="P255" s="13"/>
      <c r="Q255" s="14"/>
      <c r="R255" s="4"/>
      <c r="S255" s="4"/>
      <c r="T255" s="4"/>
      <c r="U255" s="4"/>
      <c r="V255" s="5"/>
      <c r="W255" s="4"/>
    </row>
    <row r="256" spans="1:23" s="6" customFormat="1">
      <c r="A256" s="8"/>
      <c r="B256" s="8"/>
      <c r="C256" s="8"/>
      <c r="D256" s="8"/>
      <c r="E256" s="8"/>
      <c r="F256" s="8"/>
      <c r="G256" s="112"/>
      <c r="H256" s="112"/>
      <c r="I256" s="113"/>
      <c r="J256" s="113"/>
      <c r="K256" s="8"/>
      <c r="L256" s="8"/>
      <c r="M256" s="8"/>
      <c r="N256" s="8"/>
      <c r="O256" s="13"/>
      <c r="P256" s="13"/>
      <c r="Q256" s="14"/>
      <c r="R256" s="4"/>
      <c r="S256" s="4"/>
      <c r="T256" s="4"/>
      <c r="U256" s="4"/>
      <c r="V256" s="5"/>
      <c r="W256" s="4"/>
    </row>
    <row r="257" spans="1:23" s="6" customFormat="1">
      <c r="A257" s="8"/>
      <c r="B257" s="8"/>
      <c r="C257" s="8"/>
      <c r="D257" s="8"/>
      <c r="E257" s="8"/>
      <c r="F257" s="8"/>
      <c r="G257" s="112"/>
      <c r="H257" s="112"/>
      <c r="I257" s="113"/>
      <c r="J257" s="113"/>
      <c r="K257" s="8"/>
      <c r="L257" s="8"/>
      <c r="M257" s="8"/>
      <c r="N257" s="8"/>
      <c r="O257" s="13"/>
      <c r="P257" s="13"/>
      <c r="Q257" s="14"/>
      <c r="R257" s="4"/>
      <c r="S257" s="4"/>
      <c r="T257" s="4"/>
      <c r="U257" s="4"/>
      <c r="V257" s="5"/>
      <c r="W257" s="4"/>
    </row>
    <row r="258" spans="1:23" s="6" customFormat="1">
      <c r="A258" s="8"/>
      <c r="B258" s="8"/>
      <c r="C258" s="8"/>
      <c r="D258" s="8"/>
      <c r="E258" s="8"/>
      <c r="F258" s="8"/>
      <c r="G258" s="112"/>
      <c r="H258" s="112"/>
      <c r="I258" s="113"/>
      <c r="J258" s="113"/>
      <c r="K258" s="8"/>
      <c r="L258" s="8"/>
      <c r="M258" s="8"/>
      <c r="N258" s="8"/>
      <c r="O258" s="13"/>
      <c r="P258" s="13"/>
      <c r="Q258" s="14"/>
      <c r="R258" s="4"/>
      <c r="S258" s="4"/>
      <c r="T258" s="4"/>
      <c r="U258" s="4"/>
      <c r="V258" s="5"/>
      <c r="W258" s="4"/>
    </row>
    <row r="259" spans="1:23" s="6" customFormat="1">
      <c r="A259" s="8"/>
      <c r="B259" s="8"/>
      <c r="C259" s="8"/>
      <c r="D259" s="8"/>
      <c r="E259" s="8"/>
      <c r="F259" s="8"/>
      <c r="G259" s="112"/>
      <c r="H259" s="112"/>
      <c r="I259" s="113"/>
      <c r="J259" s="113"/>
      <c r="K259" s="8"/>
      <c r="L259" s="8"/>
      <c r="M259" s="8"/>
      <c r="N259" s="8"/>
      <c r="O259" s="13"/>
      <c r="P259" s="13"/>
      <c r="Q259" s="14"/>
      <c r="R259" s="4"/>
      <c r="S259" s="4"/>
      <c r="T259" s="4"/>
      <c r="U259" s="4"/>
      <c r="V259" s="5"/>
      <c r="W259" s="4"/>
    </row>
    <row r="260" spans="1:23" s="6" customFormat="1">
      <c r="A260" s="8"/>
      <c r="B260" s="8"/>
      <c r="C260" s="8"/>
      <c r="D260" s="8"/>
      <c r="E260" s="8"/>
      <c r="F260" s="8"/>
      <c r="G260" s="112"/>
      <c r="H260" s="112"/>
      <c r="I260" s="113"/>
      <c r="J260" s="113"/>
      <c r="K260" s="8"/>
      <c r="L260" s="8"/>
      <c r="M260" s="8"/>
      <c r="N260" s="8"/>
      <c r="O260" s="13"/>
      <c r="P260" s="13"/>
      <c r="Q260" s="14"/>
      <c r="R260" s="4"/>
      <c r="S260" s="4"/>
      <c r="T260" s="4"/>
      <c r="U260" s="4"/>
      <c r="V260" s="5"/>
      <c r="W260" s="4"/>
    </row>
    <row r="261" spans="1:23" s="6" customFormat="1">
      <c r="A261" s="8"/>
      <c r="B261" s="8"/>
      <c r="C261" s="8"/>
      <c r="D261" s="8"/>
      <c r="E261" s="8"/>
      <c r="F261" s="8"/>
      <c r="G261" s="112"/>
      <c r="H261" s="112"/>
      <c r="I261" s="113"/>
      <c r="J261" s="113"/>
      <c r="K261" s="8"/>
      <c r="L261" s="8"/>
      <c r="M261" s="8"/>
      <c r="N261" s="8"/>
      <c r="O261" s="13"/>
      <c r="P261" s="13"/>
      <c r="Q261" s="14"/>
      <c r="R261" s="4"/>
      <c r="S261" s="4"/>
      <c r="T261" s="4"/>
      <c r="U261" s="4"/>
      <c r="V261" s="5"/>
      <c r="W261" s="4"/>
    </row>
    <row r="262" spans="1:23" s="6" customFormat="1">
      <c r="A262" s="8"/>
      <c r="B262" s="8"/>
      <c r="C262" s="8"/>
      <c r="D262" s="8"/>
      <c r="E262" s="8"/>
      <c r="F262" s="8"/>
      <c r="G262" s="112"/>
      <c r="H262" s="112"/>
      <c r="I262" s="113"/>
      <c r="J262" s="113"/>
      <c r="K262" s="8"/>
      <c r="L262" s="8"/>
      <c r="M262" s="8"/>
      <c r="N262" s="8"/>
      <c r="O262" s="13"/>
      <c r="P262" s="13"/>
      <c r="Q262" s="14"/>
      <c r="R262" s="4"/>
      <c r="S262" s="4"/>
      <c r="T262" s="4"/>
      <c r="U262" s="4"/>
      <c r="V262" s="5"/>
      <c r="W262" s="4"/>
    </row>
    <row r="263" spans="1:23" s="6" customFormat="1">
      <c r="A263" s="8"/>
      <c r="B263" s="8"/>
      <c r="C263" s="8"/>
      <c r="D263" s="8"/>
      <c r="E263" s="8"/>
      <c r="F263" s="8"/>
      <c r="G263" s="112"/>
      <c r="H263" s="112"/>
      <c r="I263" s="113"/>
      <c r="J263" s="113"/>
      <c r="K263" s="8"/>
      <c r="L263" s="8"/>
      <c r="M263" s="8"/>
      <c r="N263" s="8"/>
      <c r="O263" s="13"/>
      <c r="P263" s="13"/>
      <c r="Q263" s="14"/>
      <c r="R263" s="4"/>
      <c r="S263" s="4"/>
      <c r="T263" s="4"/>
      <c r="U263" s="4"/>
      <c r="V263" s="5"/>
      <c r="W263" s="4"/>
    </row>
    <row r="264" spans="1:23" s="6" customFormat="1">
      <c r="A264" s="8"/>
      <c r="B264" s="8"/>
      <c r="C264" s="8"/>
      <c r="D264" s="8"/>
      <c r="E264" s="8"/>
      <c r="F264" s="8"/>
      <c r="G264" s="112"/>
      <c r="H264" s="112"/>
      <c r="I264" s="113"/>
      <c r="J264" s="113"/>
      <c r="K264" s="8"/>
      <c r="L264" s="8"/>
      <c r="M264" s="8"/>
      <c r="N264" s="8"/>
      <c r="O264" s="13"/>
      <c r="P264" s="13"/>
      <c r="Q264" s="14"/>
      <c r="R264" s="4"/>
      <c r="S264" s="4"/>
      <c r="T264" s="4"/>
      <c r="U264" s="4"/>
      <c r="V264" s="5"/>
      <c r="W264" s="4"/>
    </row>
    <row r="265" spans="1:23" s="6" customFormat="1">
      <c r="A265" s="8"/>
      <c r="B265" s="8"/>
      <c r="C265" s="8"/>
      <c r="D265" s="8"/>
      <c r="E265" s="8"/>
      <c r="F265" s="8"/>
      <c r="G265" s="112"/>
      <c r="H265" s="112"/>
      <c r="I265" s="113"/>
      <c r="J265" s="113"/>
      <c r="K265" s="8"/>
      <c r="L265" s="8"/>
      <c r="M265" s="8"/>
      <c r="N265" s="8"/>
      <c r="O265" s="13"/>
      <c r="P265" s="13"/>
      <c r="Q265" s="14"/>
      <c r="R265" s="4"/>
      <c r="S265" s="4"/>
      <c r="T265" s="4"/>
      <c r="U265" s="4"/>
      <c r="V265" s="5"/>
      <c r="W265" s="4"/>
    </row>
    <row r="266" spans="1:23" s="6" customFormat="1">
      <c r="A266" s="8"/>
      <c r="B266" s="8"/>
      <c r="C266" s="8"/>
      <c r="D266" s="8"/>
      <c r="E266" s="8"/>
      <c r="F266" s="8"/>
      <c r="G266" s="112"/>
      <c r="H266" s="112"/>
      <c r="I266" s="113"/>
      <c r="J266" s="113"/>
      <c r="K266" s="8"/>
      <c r="L266" s="8"/>
      <c r="M266" s="8"/>
      <c r="N266" s="8"/>
      <c r="O266" s="13"/>
      <c r="P266" s="13"/>
      <c r="Q266" s="14"/>
      <c r="R266" s="4"/>
      <c r="S266" s="4"/>
      <c r="T266" s="4"/>
      <c r="U266" s="4"/>
      <c r="V266" s="5"/>
      <c r="W266" s="4"/>
    </row>
    <row r="267" spans="1:23" s="6" customFormat="1">
      <c r="A267" s="8"/>
      <c r="B267" s="8"/>
      <c r="C267" s="8"/>
      <c r="D267" s="8"/>
      <c r="E267" s="8"/>
      <c r="F267" s="8"/>
      <c r="G267" s="112"/>
      <c r="H267" s="112"/>
      <c r="I267" s="113"/>
      <c r="J267" s="113"/>
      <c r="K267" s="8"/>
      <c r="L267" s="8"/>
      <c r="M267" s="8"/>
      <c r="N267" s="8"/>
      <c r="O267" s="13"/>
      <c r="P267" s="13"/>
      <c r="Q267" s="14"/>
      <c r="R267" s="4"/>
      <c r="S267" s="4"/>
      <c r="T267" s="4"/>
      <c r="U267" s="4"/>
      <c r="V267" s="5"/>
      <c r="W267" s="4"/>
    </row>
    <row r="268" spans="1:23" s="6" customFormat="1">
      <c r="A268" s="8"/>
      <c r="B268" s="8"/>
      <c r="C268" s="8"/>
      <c r="D268" s="8"/>
      <c r="E268" s="8"/>
      <c r="F268" s="8"/>
      <c r="G268" s="112"/>
      <c r="H268" s="112"/>
      <c r="I268" s="113"/>
      <c r="J268" s="113"/>
      <c r="K268" s="8"/>
      <c r="L268" s="8"/>
      <c r="M268" s="8"/>
      <c r="N268" s="8"/>
      <c r="O268" s="13"/>
      <c r="P268" s="13"/>
      <c r="Q268" s="14"/>
      <c r="R268" s="4"/>
      <c r="S268" s="4"/>
      <c r="T268" s="4"/>
      <c r="U268" s="4"/>
      <c r="V268" s="5"/>
      <c r="W268" s="4"/>
    </row>
    <row r="269" spans="1:23" s="6" customFormat="1">
      <c r="A269" s="8"/>
      <c r="B269" s="8"/>
      <c r="C269" s="8"/>
      <c r="D269" s="8"/>
      <c r="E269" s="8"/>
      <c r="F269" s="8"/>
      <c r="G269" s="112"/>
      <c r="H269" s="112"/>
      <c r="I269" s="113"/>
      <c r="J269" s="113"/>
      <c r="K269" s="8"/>
      <c r="L269" s="8"/>
      <c r="M269" s="8"/>
      <c r="N269" s="8"/>
      <c r="O269" s="13"/>
      <c r="P269" s="13"/>
      <c r="Q269" s="14"/>
      <c r="R269" s="4"/>
      <c r="S269" s="4"/>
      <c r="T269" s="4"/>
      <c r="U269" s="4"/>
      <c r="V269" s="5"/>
      <c r="W269" s="4"/>
    </row>
    <row r="270" spans="1:23" s="6" customFormat="1">
      <c r="A270" s="8"/>
      <c r="B270" s="8"/>
      <c r="C270" s="8"/>
      <c r="D270" s="8"/>
      <c r="E270" s="8"/>
      <c r="F270" s="8"/>
      <c r="G270" s="112"/>
      <c r="H270" s="112"/>
      <c r="I270" s="113"/>
      <c r="J270" s="113"/>
      <c r="K270" s="8"/>
      <c r="L270" s="8"/>
      <c r="M270" s="8"/>
      <c r="N270" s="8"/>
      <c r="O270" s="13"/>
      <c r="P270" s="13"/>
      <c r="Q270" s="14"/>
      <c r="R270" s="4"/>
      <c r="S270" s="4"/>
      <c r="T270" s="4"/>
      <c r="U270" s="4"/>
      <c r="V270" s="5"/>
      <c r="W270" s="4"/>
    </row>
    <row r="271" spans="1:23" s="6" customFormat="1">
      <c r="A271" s="8"/>
      <c r="B271" s="8"/>
      <c r="C271" s="8"/>
      <c r="D271" s="8"/>
      <c r="E271" s="8"/>
      <c r="F271" s="8"/>
      <c r="G271" s="112"/>
      <c r="H271" s="112"/>
      <c r="I271" s="113"/>
      <c r="J271" s="113"/>
      <c r="K271" s="8"/>
      <c r="L271" s="8"/>
      <c r="M271" s="8"/>
      <c r="N271" s="8"/>
      <c r="O271" s="13"/>
      <c r="P271" s="13"/>
      <c r="Q271" s="14"/>
      <c r="R271" s="4"/>
      <c r="S271" s="4"/>
      <c r="T271" s="4"/>
      <c r="U271" s="4"/>
      <c r="V271" s="5"/>
      <c r="W271" s="4"/>
    </row>
    <row r="272" spans="1:23" s="6" customFormat="1">
      <c r="A272" s="8"/>
      <c r="B272" s="8"/>
      <c r="C272" s="8"/>
      <c r="D272" s="8"/>
      <c r="E272" s="8"/>
      <c r="F272" s="8"/>
      <c r="G272" s="112"/>
      <c r="H272" s="112"/>
      <c r="I272" s="113"/>
      <c r="J272" s="113"/>
      <c r="K272" s="8"/>
      <c r="L272" s="8"/>
      <c r="M272" s="8"/>
      <c r="N272" s="8"/>
      <c r="O272" s="13"/>
      <c r="P272" s="13"/>
      <c r="Q272" s="14"/>
      <c r="R272" s="4"/>
      <c r="S272" s="4"/>
      <c r="T272" s="4"/>
      <c r="U272" s="4"/>
      <c r="V272" s="5"/>
      <c r="W272" s="4"/>
    </row>
    <row r="273" spans="1:23" s="6" customFormat="1">
      <c r="A273" s="8"/>
      <c r="B273" s="8"/>
      <c r="C273" s="8"/>
      <c r="D273" s="8"/>
      <c r="E273" s="8"/>
      <c r="F273" s="8"/>
      <c r="G273" s="112"/>
      <c r="H273" s="112"/>
      <c r="I273" s="113"/>
      <c r="J273" s="113"/>
      <c r="K273" s="8"/>
      <c r="L273" s="8"/>
      <c r="M273" s="8"/>
      <c r="N273" s="8"/>
      <c r="O273" s="13"/>
      <c r="P273" s="13"/>
      <c r="Q273" s="14"/>
      <c r="R273" s="4"/>
      <c r="S273" s="4"/>
      <c r="T273" s="4"/>
      <c r="U273" s="4"/>
      <c r="V273" s="5"/>
      <c r="W273" s="4"/>
    </row>
    <row r="274" spans="1:23" s="6" customFormat="1">
      <c r="A274" s="8"/>
      <c r="B274" s="8"/>
      <c r="C274" s="8"/>
      <c r="D274" s="8"/>
      <c r="E274" s="8"/>
      <c r="F274" s="8"/>
      <c r="G274" s="112"/>
      <c r="H274" s="112"/>
      <c r="I274" s="113"/>
      <c r="J274" s="113"/>
      <c r="K274" s="8"/>
      <c r="L274" s="8"/>
      <c r="M274" s="8"/>
      <c r="N274" s="8"/>
      <c r="O274" s="13"/>
      <c r="P274" s="13"/>
      <c r="Q274" s="14"/>
      <c r="R274" s="4"/>
      <c r="S274" s="4"/>
      <c r="T274" s="4"/>
      <c r="U274" s="4"/>
      <c r="V274" s="5"/>
      <c r="W274" s="4"/>
    </row>
    <row r="275" spans="1:23" s="6" customFormat="1">
      <c r="A275" s="8"/>
      <c r="B275" s="8"/>
      <c r="C275" s="8"/>
      <c r="D275" s="8"/>
      <c r="E275" s="8"/>
      <c r="F275" s="8"/>
      <c r="G275" s="112"/>
      <c r="H275" s="112"/>
      <c r="I275" s="113"/>
      <c r="J275" s="113"/>
      <c r="K275" s="8"/>
      <c r="L275" s="8"/>
      <c r="M275" s="8"/>
      <c r="N275" s="8"/>
      <c r="O275" s="13"/>
      <c r="P275" s="13"/>
      <c r="Q275" s="14"/>
      <c r="R275" s="4"/>
      <c r="S275" s="4"/>
      <c r="T275" s="4"/>
      <c r="U275" s="4"/>
      <c r="V275" s="5"/>
      <c r="W275" s="4"/>
    </row>
    <row r="276" spans="1:23" s="6" customFormat="1">
      <c r="A276" s="8"/>
      <c r="B276" s="8"/>
      <c r="C276" s="8"/>
      <c r="D276" s="8"/>
      <c r="E276" s="8"/>
      <c r="F276" s="8"/>
      <c r="G276" s="112"/>
      <c r="H276" s="112"/>
      <c r="I276" s="113"/>
      <c r="J276" s="113"/>
      <c r="K276" s="8"/>
      <c r="L276" s="8"/>
      <c r="M276" s="8"/>
      <c r="N276" s="8"/>
      <c r="O276" s="13"/>
      <c r="P276" s="13"/>
      <c r="Q276" s="14"/>
      <c r="R276" s="4"/>
      <c r="S276" s="4"/>
      <c r="T276" s="4"/>
      <c r="U276" s="4"/>
      <c r="V276" s="5"/>
      <c r="W276" s="4"/>
    </row>
    <row r="277" spans="1:23" s="6" customFormat="1">
      <c r="A277" s="8"/>
      <c r="B277" s="8"/>
      <c r="C277" s="8"/>
      <c r="D277" s="8"/>
      <c r="E277" s="8"/>
      <c r="F277" s="8"/>
      <c r="G277" s="112"/>
      <c r="H277" s="112"/>
      <c r="I277" s="113"/>
      <c r="J277" s="113"/>
      <c r="K277" s="8"/>
      <c r="L277" s="8"/>
      <c r="M277" s="8"/>
      <c r="N277" s="8"/>
      <c r="O277" s="13"/>
      <c r="P277" s="13"/>
      <c r="Q277" s="14"/>
      <c r="R277" s="4"/>
      <c r="S277" s="4"/>
      <c r="T277" s="4"/>
      <c r="U277" s="4"/>
      <c r="V277" s="5"/>
      <c r="W277" s="4"/>
    </row>
    <row r="278" spans="1:23" s="6" customFormat="1">
      <c r="A278" s="8"/>
      <c r="B278" s="8"/>
      <c r="C278" s="8"/>
      <c r="D278" s="8"/>
      <c r="E278" s="8"/>
      <c r="F278" s="8"/>
      <c r="G278" s="112"/>
      <c r="H278" s="112"/>
      <c r="I278" s="113"/>
      <c r="J278" s="113"/>
      <c r="K278" s="8"/>
      <c r="L278" s="8"/>
      <c r="M278" s="8"/>
      <c r="N278" s="8"/>
      <c r="O278" s="13"/>
      <c r="P278" s="13"/>
      <c r="Q278" s="14"/>
      <c r="R278" s="4"/>
      <c r="S278" s="4"/>
      <c r="T278" s="4"/>
      <c r="U278" s="4"/>
      <c r="V278" s="5"/>
      <c r="W278" s="4"/>
    </row>
    <row r="279" spans="1:23" s="6" customFormat="1">
      <c r="A279" s="8"/>
      <c r="B279" s="8"/>
      <c r="C279" s="8"/>
      <c r="D279" s="8"/>
      <c r="E279" s="8"/>
      <c r="F279" s="8"/>
      <c r="G279" s="112"/>
      <c r="H279" s="112"/>
      <c r="I279" s="113"/>
      <c r="J279" s="113"/>
      <c r="K279" s="8"/>
      <c r="L279" s="8"/>
      <c r="M279" s="8"/>
      <c r="N279" s="8"/>
      <c r="O279" s="13"/>
      <c r="P279" s="13"/>
      <c r="Q279" s="14"/>
      <c r="R279" s="4"/>
      <c r="S279" s="4"/>
      <c r="T279" s="4"/>
      <c r="U279" s="4"/>
      <c r="V279" s="5"/>
      <c r="W279" s="4"/>
    </row>
    <row r="280" spans="1:23" s="6" customFormat="1">
      <c r="A280" s="8"/>
      <c r="B280" s="8"/>
      <c r="C280" s="8"/>
      <c r="D280" s="8"/>
      <c r="E280" s="8"/>
      <c r="F280" s="8"/>
      <c r="G280" s="112"/>
      <c r="H280" s="112"/>
      <c r="I280" s="113"/>
      <c r="J280" s="113"/>
      <c r="K280" s="8"/>
      <c r="L280" s="8"/>
      <c r="M280" s="8"/>
      <c r="N280" s="8"/>
      <c r="O280" s="13"/>
      <c r="P280" s="13"/>
      <c r="Q280" s="14"/>
      <c r="R280" s="4"/>
      <c r="S280" s="4"/>
      <c r="T280" s="4"/>
      <c r="U280" s="4"/>
      <c r="V280" s="5"/>
      <c r="W280" s="4"/>
    </row>
    <row r="281" spans="1:23" s="6" customFormat="1">
      <c r="A281" s="8"/>
      <c r="B281" s="8"/>
      <c r="C281" s="8"/>
      <c r="D281" s="8"/>
      <c r="E281" s="8"/>
      <c r="F281" s="8"/>
      <c r="G281" s="112"/>
      <c r="H281" s="112"/>
      <c r="I281" s="113"/>
      <c r="J281" s="113"/>
      <c r="K281" s="8"/>
      <c r="L281" s="8"/>
      <c r="M281" s="8"/>
      <c r="N281" s="8"/>
      <c r="O281" s="13"/>
      <c r="P281" s="13"/>
      <c r="Q281" s="14"/>
      <c r="R281" s="4"/>
      <c r="S281" s="4"/>
      <c r="T281" s="4"/>
      <c r="U281" s="4"/>
      <c r="V281" s="5"/>
      <c r="W281" s="4"/>
    </row>
    <row r="282" spans="1:23" s="6" customFormat="1">
      <c r="A282" s="8"/>
      <c r="B282" s="8"/>
      <c r="C282" s="8"/>
      <c r="D282" s="8"/>
      <c r="E282" s="8"/>
      <c r="F282" s="8"/>
      <c r="G282" s="112"/>
      <c r="H282" s="112"/>
      <c r="I282" s="113"/>
      <c r="J282" s="113"/>
      <c r="K282" s="8"/>
      <c r="L282" s="8"/>
      <c r="M282" s="8"/>
      <c r="N282" s="8"/>
      <c r="O282" s="13"/>
      <c r="P282" s="13"/>
      <c r="Q282" s="14"/>
      <c r="R282" s="4"/>
      <c r="S282" s="4"/>
      <c r="T282" s="4"/>
      <c r="U282" s="4"/>
      <c r="V282" s="5"/>
      <c r="W282" s="4"/>
    </row>
    <row r="283" spans="1:23" s="6" customFormat="1">
      <c r="A283" s="8"/>
      <c r="B283" s="8"/>
      <c r="C283" s="8"/>
      <c r="D283" s="8"/>
      <c r="E283" s="8"/>
      <c r="F283" s="8"/>
      <c r="G283" s="112"/>
      <c r="H283" s="112"/>
      <c r="I283" s="113"/>
      <c r="J283" s="113"/>
      <c r="K283" s="8"/>
      <c r="L283" s="8"/>
      <c r="M283" s="8"/>
      <c r="N283" s="8"/>
      <c r="O283" s="13"/>
      <c r="P283" s="13"/>
      <c r="Q283" s="14"/>
      <c r="R283" s="4"/>
      <c r="S283" s="4"/>
      <c r="T283" s="4"/>
      <c r="U283" s="4"/>
      <c r="V283" s="5"/>
      <c r="W283" s="4"/>
    </row>
    <row r="284" spans="1:23" s="6" customFormat="1">
      <c r="A284" s="8"/>
      <c r="B284" s="8"/>
      <c r="C284" s="8"/>
      <c r="D284" s="8"/>
      <c r="E284" s="8"/>
      <c r="F284" s="8"/>
      <c r="G284" s="112"/>
      <c r="H284" s="112"/>
      <c r="I284" s="113"/>
      <c r="J284" s="113"/>
      <c r="K284" s="8"/>
      <c r="L284" s="8"/>
      <c r="M284" s="8"/>
      <c r="N284" s="8"/>
      <c r="O284" s="13"/>
      <c r="P284" s="13"/>
      <c r="Q284" s="14"/>
      <c r="R284" s="4"/>
      <c r="S284" s="4"/>
      <c r="T284" s="4"/>
      <c r="U284" s="4"/>
      <c r="V284" s="5"/>
      <c r="W284" s="4"/>
    </row>
    <row r="285" spans="1:23" s="6" customFormat="1">
      <c r="A285" s="8"/>
      <c r="B285" s="8"/>
      <c r="C285" s="8"/>
      <c r="D285" s="8"/>
      <c r="E285" s="8"/>
      <c r="F285" s="8"/>
      <c r="G285" s="112"/>
      <c r="H285" s="112"/>
      <c r="I285" s="113"/>
      <c r="J285" s="113"/>
      <c r="K285" s="8"/>
      <c r="L285" s="8"/>
      <c r="M285" s="8"/>
      <c r="N285" s="8"/>
      <c r="O285" s="13"/>
      <c r="P285" s="13"/>
      <c r="Q285" s="14"/>
      <c r="R285" s="4"/>
      <c r="S285" s="4"/>
      <c r="T285" s="4"/>
      <c r="U285" s="4"/>
      <c r="V285" s="5"/>
      <c r="W285" s="4"/>
    </row>
    <row r="286" spans="1:23" s="6" customFormat="1">
      <c r="A286" s="8"/>
      <c r="B286" s="8"/>
      <c r="C286" s="8"/>
      <c r="D286" s="8"/>
      <c r="E286" s="8"/>
      <c r="F286" s="8"/>
      <c r="G286" s="112"/>
      <c r="H286" s="112"/>
      <c r="I286" s="113"/>
      <c r="J286" s="113"/>
      <c r="K286" s="8"/>
      <c r="L286" s="8"/>
      <c r="M286" s="8"/>
      <c r="N286" s="8"/>
      <c r="O286" s="13"/>
      <c r="P286" s="13"/>
      <c r="Q286" s="14"/>
      <c r="R286" s="4"/>
      <c r="S286" s="4"/>
      <c r="T286" s="4"/>
      <c r="U286" s="4"/>
      <c r="V286" s="5"/>
      <c r="W286" s="4"/>
    </row>
    <row r="287" spans="1:23" s="6" customFormat="1">
      <c r="A287" s="8"/>
      <c r="B287" s="8"/>
      <c r="C287" s="8"/>
      <c r="D287" s="8"/>
      <c r="E287" s="8"/>
      <c r="F287" s="8"/>
      <c r="G287" s="112"/>
      <c r="H287" s="112"/>
      <c r="I287" s="113"/>
      <c r="J287" s="113"/>
      <c r="K287" s="8"/>
      <c r="L287" s="8"/>
      <c r="M287" s="8"/>
      <c r="N287" s="8"/>
      <c r="O287" s="13"/>
      <c r="P287" s="13"/>
      <c r="Q287" s="14"/>
      <c r="R287" s="4"/>
      <c r="S287" s="4"/>
      <c r="T287" s="4"/>
      <c r="U287" s="4"/>
      <c r="V287" s="5"/>
      <c r="W287" s="4"/>
    </row>
    <row r="288" spans="1:23" s="6" customFormat="1">
      <c r="A288" s="8"/>
      <c r="B288" s="8"/>
      <c r="C288" s="8"/>
      <c r="D288" s="8"/>
      <c r="E288" s="8"/>
      <c r="F288" s="8"/>
      <c r="G288" s="112"/>
      <c r="H288" s="112"/>
      <c r="I288" s="113"/>
      <c r="J288" s="113"/>
      <c r="K288" s="8"/>
      <c r="L288" s="8"/>
      <c r="M288" s="8"/>
      <c r="N288" s="8"/>
      <c r="O288" s="13"/>
      <c r="P288" s="13"/>
      <c r="Q288" s="14"/>
      <c r="R288" s="4"/>
      <c r="S288" s="4"/>
      <c r="T288" s="4"/>
      <c r="U288" s="4"/>
      <c r="V288" s="5"/>
      <c r="W288" s="4"/>
    </row>
    <row r="289" spans="1:23" s="6" customFormat="1">
      <c r="A289" s="8"/>
      <c r="B289" s="8"/>
      <c r="C289" s="8"/>
      <c r="D289" s="8"/>
      <c r="E289" s="8"/>
      <c r="F289" s="8"/>
      <c r="G289" s="112"/>
      <c r="H289" s="112"/>
      <c r="I289" s="113"/>
      <c r="J289" s="113"/>
      <c r="K289" s="8"/>
      <c r="L289" s="8"/>
      <c r="M289" s="8"/>
      <c r="N289" s="8"/>
      <c r="O289" s="13"/>
      <c r="P289" s="13"/>
      <c r="Q289" s="14"/>
      <c r="R289" s="4"/>
      <c r="S289" s="4"/>
      <c r="T289" s="4"/>
      <c r="U289" s="4"/>
      <c r="V289" s="5"/>
      <c r="W289" s="4"/>
    </row>
    <row r="290" spans="1:23" s="6" customFormat="1">
      <c r="A290" s="8"/>
      <c r="B290" s="8"/>
      <c r="C290" s="8"/>
      <c r="D290" s="8"/>
      <c r="E290" s="8"/>
      <c r="F290" s="8"/>
      <c r="G290" s="112"/>
      <c r="H290" s="112"/>
      <c r="I290" s="113"/>
      <c r="J290" s="113"/>
      <c r="K290" s="8"/>
      <c r="L290" s="8"/>
      <c r="M290" s="8"/>
      <c r="N290" s="8"/>
      <c r="O290" s="13"/>
      <c r="P290" s="13"/>
      <c r="Q290" s="14"/>
      <c r="R290" s="4"/>
      <c r="S290" s="4"/>
      <c r="T290" s="4"/>
      <c r="U290" s="4"/>
      <c r="V290" s="5"/>
      <c r="W290" s="4"/>
    </row>
    <row r="291" spans="1:23" s="6" customFormat="1">
      <c r="A291" s="8"/>
      <c r="B291" s="8"/>
      <c r="C291" s="8"/>
      <c r="D291" s="8"/>
      <c r="E291" s="8"/>
      <c r="F291" s="8"/>
      <c r="G291" s="112"/>
      <c r="H291" s="112"/>
      <c r="I291" s="113"/>
      <c r="J291" s="113"/>
      <c r="K291" s="8"/>
      <c r="L291" s="8"/>
      <c r="M291" s="8"/>
      <c r="N291" s="8"/>
      <c r="O291" s="13"/>
      <c r="P291" s="13"/>
      <c r="Q291" s="14"/>
      <c r="R291" s="4"/>
      <c r="S291" s="4"/>
      <c r="T291" s="4"/>
      <c r="U291" s="4"/>
      <c r="V291" s="5"/>
      <c r="W291" s="4"/>
    </row>
    <row r="292" spans="1:23" s="6" customFormat="1">
      <c r="A292" s="8"/>
      <c r="B292" s="8"/>
      <c r="C292" s="8"/>
      <c r="D292" s="8"/>
      <c r="E292" s="8"/>
      <c r="F292" s="8"/>
      <c r="G292" s="112"/>
      <c r="H292" s="112"/>
      <c r="I292" s="113"/>
      <c r="J292" s="113"/>
      <c r="K292" s="8"/>
      <c r="L292" s="8"/>
      <c r="M292" s="8"/>
      <c r="N292" s="8"/>
      <c r="O292" s="13"/>
      <c r="P292" s="13"/>
      <c r="Q292" s="14"/>
      <c r="R292" s="4"/>
      <c r="S292" s="4"/>
      <c r="T292" s="4"/>
      <c r="U292" s="4"/>
      <c r="V292" s="5"/>
      <c r="W292" s="4"/>
    </row>
    <row r="293" spans="1:23" s="6" customFormat="1">
      <c r="A293" s="8"/>
      <c r="B293" s="8"/>
      <c r="C293" s="8"/>
      <c r="D293" s="8"/>
      <c r="E293" s="8"/>
      <c r="F293" s="8"/>
      <c r="G293" s="112"/>
      <c r="H293" s="112"/>
      <c r="I293" s="113"/>
      <c r="J293" s="113"/>
      <c r="K293" s="8"/>
      <c r="L293" s="8"/>
      <c r="M293" s="8"/>
      <c r="N293" s="8"/>
      <c r="O293" s="13"/>
      <c r="P293" s="13"/>
      <c r="Q293" s="14"/>
      <c r="R293" s="4"/>
      <c r="S293" s="4"/>
      <c r="T293" s="4"/>
      <c r="U293" s="4"/>
      <c r="V293" s="5"/>
      <c r="W293" s="4"/>
    </row>
    <row r="294" spans="1:23" s="6" customFormat="1">
      <c r="A294" s="8"/>
      <c r="B294" s="8"/>
      <c r="C294" s="8"/>
      <c r="D294" s="8"/>
      <c r="E294" s="8"/>
      <c r="F294" s="8"/>
      <c r="G294" s="112"/>
      <c r="H294" s="112"/>
      <c r="I294" s="113"/>
      <c r="J294" s="113"/>
      <c r="K294" s="8"/>
      <c r="L294" s="8"/>
      <c r="M294" s="8"/>
      <c r="N294" s="8"/>
      <c r="O294" s="13"/>
      <c r="P294" s="13"/>
      <c r="Q294" s="14"/>
      <c r="R294" s="4"/>
      <c r="S294" s="4"/>
      <c r="T294" s="4"/>
      <c r="U294" s="4"/>
      <c r="V294" s="5"/>
      <c r="W294" s="4"/>
    </row>
    <row r="295" spans="1:23" s="6" customFormat="1">
      <c r="A295" s="8"/>
      <c r="B295" s="8"/>
      <c r="C295" s="8"/>
      <c r="D295" s="8"/>
      <c r="E295" s="8"/>
      <c r="F295" s="8"/>
      <c r="G295" s="112"/>
      <c r="H295" s="112"/>
      <c r="I295" s="113"/>
      <c r="J295" s="113"/>
      <c r="K295" s="8"/>
      <c r="L295" s="8"/>
      <c r="M295" s="8"/>
      <c r="N295" s="8"/>
      <c r="O295" s="13"/>
      <c r="P295" s="13"/>
      <c r="Q295" s="14"/>
      <c r="R295" s="4"/>
      <c r="S295" s="4"/>
      <c r="T295" s="4"/>
      <c r="U295" s="4"/>
      <c r="V295" s="5"/>
      <c r="W295" s="4"/>
    </row>
    <row r="296" spans="1:23" s="6" customFormat="1">
      <c r="A296" s="8"/>
      <c r="B296" s="8"/>
      <c r="C296" s="8"/>
      <c r="D296" s="8"/>
      <c r="E296" s="8"/>
      <c r="F296" s="8"/>
      <c r="G296" s="112"/>
      <c r="H296" s="112"/>
      <c r="I296" s="113"/>
      <c r="J296" s="113"/>
      <c r="K296" s="8"/>
      <c r="L296" s="8"/>
      <c r="M296" s="8"/>
      <c r="N296" s="8"/>
      <c r="O296" s="13"/>
      <c r="P296" s="13"/>
      <c r="Q296" s="14"/>
      <c r="R296" s="4"/>
      <c r="S296" s="4"/>
      <c r="T296" s="4"/>
      <c r="U296" s="4"/>
      <c r="V296" s="5"/>
      <c r="W296" s="4"/>
    </row>
    <row r="297" spans="1:23" s="6" customFormat="1">
      <c r="A297" s="8"/>
      <c r="B297" s="8"/>
      <c r="C297" s="8"/>
      <c r="D297" s="8"/>
      <c r="E297" s="8"/>
      <c r="F297" s="8"/>
      <c r="G297" s="112"/>
      <c r="H297" s="112"/>
      <c r="I297" s="113"/>
      <c r="J297" s="113"/>
      <c r="K297" s="8"/>
      <c r="L297" s="8"/>
      <c r="M297" s="8"/>
      <c r="N297" s="8"/>
      <c r="O297" s="13"/>
      <c r="P297" s="13"/>
      <c r="Q297" s="14"/>
      <c r="R297" s="4"/>
      <c r="S297" s="4"/>
      <c r="T297" s="4"/>
      <c r="U297" s="4"/>
      <c r="V297" s="5"/>
      <c r="W297" s="4"/>
    </row>
    <row r="298" spans="1:23" s="6" customFormat="1">
      <c r="A298" s="8"/>
      <c r="B298" s="8"/>
      <c r="C298" s="8"/>
      <c r="D298" s="8"/>
      <c r="E298" s="8"/>
      <c r="F298" s="8"/>
      <c r="G298" s="112"/>
      <c r="H298" s="112"/>
      <c r="I298" s="113"/>
      <c r="J298" s="113"/>
      <c r="K298" s="8"/>
      <c r="L298" s="8"/>
      <c r="M298" s="8"/>
      <c r="N298" s="8"/>
      <c r="O298" s="13"/>
      <c r="P298" s="13"/>
      <c r="Q298" s="14"/>
      <c r="R298" s="4"/>
      <c r="S298" s="4"/>
      <c r="T298" s="4"/>
      <c r="U298" s="4"/>
      <c r="V298" s="5"/>
      <c r="W298" s="4"/>
    </row>
    <row r="299" spans="1:23" s="6" customFormat="1">
      <c r="A299" s="8"/>
      <c r="B299" s="8"/>
      <c r="C299" s="8"/>
      <c r="D299" s="8"/>
      <c r="E299" s="8"/>
      <c r="F299" s="8"/>
      <c r="G299" s="112"/>
      <c r="H299" s="112"/>
      <c r="I299" s="113"/>
      <c r="J299" s="113"/>
      <c r="K299" s="8"/>
      <c r="L299" s="8"/>
      <c r="M299" s="8"/>
      <c r="N299" s="8"/>
      <c r="O299" s="13"/>
      <c r="P299" s="13"/>
      <c r="Q299" s="14"/>
      <c r="R299" s="4"/>
      <c r="S299" s="4"/>
      <c r="T299" s="4"/>
      <c r="U299" s="4"/>
      <c r="V299" s="5"/>
      <c r="W299" s="4"/>
    </row>
    <row r="300" spans="1:23" s="6" customFormat="1">
      <c r="A300" s="8"/>
      <c r="B300" s="8"/>
      <c r="C300" s="8"/>
      <c r="D300" s="8"/>
      <c r="E300" s="8"/>
      <c r="F300" s="8"/>
      <c r="G300" s="112"/>
      <c r="H300" s="112"/>
      <c r="I300" s="113"/>
      <c r="J300" s="113"/>
      <c r="K300" s="8"/>
      <c r="L300" s="8"/>
      <c r="M300" s="8"/>
      <c r="N300" s="8"/>
      <c r="O300" s="13"/>
      <c r="P300" s="13"/>
      <c r="Q300" s="14"/>
      <c r="R300" s="4"/>
      <c r="S300" s="4"/>
      <c r="T300" s="4"/>
      <c r="U300" s="4"/>
      <c r="V300" s="5"/>
      <c r="W300" s="4"/>
    </row>
    <row r="301" spans="1:23" s="6" customFormat="1">
      <c r="A301" s="8"/>
      <c r="B301" s="8"/>
      <c r="C301" s="8"/>
      <c r="D301" s="8"/>
      <c r="E301" s="8"/>
      <c r="F301" s="8"/>
      <c r="G301" s="112"/>
      <c r="H301" s="112"/>
      <c r="I301" s="113"/>
      <c r="J301" s="113"/>
      <c r="K301" s="8"/>
      <c r="L301" s="8"/>
      <c r="M301" s="8"/>
      <c r="N301" s="8"/>
      <c r="O301" s="13"/>
      <c r="P301" s="13"/>
      <c r="Q301" s="14"/>
      <c r="R301" s="4"/>
      <c r="S301" s="4"/>
      <c r="T301" s="4"/>
      <c r="U301" s="4"/>
      <c r="V301" s="5"/>
      <c r="W301" s="4"/>
    </row>
    <row r="302" spans="1:23" s="6" customFormat="1">
      <c r="A302" s="8"/>
      <c r="B302" s="8"/>
      <c r="C302" s="8"/>
      <c r="D302" s="8"/>
      <c r="E302" s="8"/>
      <c r="F302" s="8"/>
      <c r="G302" s="112"/>
      <c r="H302" s="112"/>
      <c r="I302" s="113"/>
      <c r="J302" s="113"/>
      <c r="K302" s="8"/>
      <c r="L302" s="8"/>
      <c r="M302" s="8"/>
      <c r="N302" s="8"/>
      <c r="O302" s="13"/>
      <c r="P302" s="13"/>
      <c r="Q302" s="14"/>
      <c r="R302" s="4"/>
      <c r="S302" s="4"/>
      <c r="T302" s="4"/>
      <c r="U302" s="4"/>
      <c r="V302" s="5"/>
      <c r="W302" s="4"/>
    </row>
    <row r="303" spans="1:23" s="6" customFormat="1">
      <c r="A303" s="8"/>
      <c r="B303" s="8"/>
      <c r="C303" s="8"/>
      <c r="D303" s="8"/>
      <c r="E303" s="8"/>
      <c r="F303" s="8"/>
      <c r="G303" s="112"/>
      <c r="H303" s="112"/>
      <c r="I303" s="113"/>
      <c r="J303" s="113"/>
      <c r="K303" s="8"/>
      <c r="L303" s="8"/>
      <c r="M303" s="8"/>
      <c r="N303" s="8"/>
      <c r="O303" s="13"/>
      <c r="P303" s="13"/>
      <c r="Q303" s="14"/>
      <c r="R303" s="4"/>
      <c r="S303" s="4"/>
      <c r="T303" s="4"/>
      <c r="U303" s="4"/>
      <c r="V303" s="5"/>
      <c r="W303" s="4"/>
    </row>
    <row r="304" spans="1:23" s="6" customFormat="1">
      <c r="A304" s="8"/>
      <c r="B304" s="8"/>
      <c r="C304" s="8"/>
      <c r="D304" s="8"/>
      <c r="E304" s="8"/>
      <c r="F304" s="8"/>
      <c r="G304" s="112"/>
      <c r="H304" s="112"/>
      <c r="I304" s="113"/>
      <c r="J304" s="113"/>
      <c r="K304" s="8"/>
      <c r="L304" s="8"/>
      <c r="M304" s="8"/>
      <c r="N304" s="8"/>
      <c r="O304" s="13"/>
      <c r="P304" s="13"/>
      <c r="Q304" s="14"/>
      <c r="R304" s="4"/>
      <c r="S304" s="4"/>
      <c r="T304" s="4"/>
      <c r="U304" s="4"/>
      <c r="V304" s="5"/>
      <c r="W304" s="4"/>
    </row>
    <row r="305" spans="1:23" s="6" customFormat="1">
      <c r="A305" s="8"/>
      <c r="B305" s="8"/>
      <c r="C305" s="8"/>
      <c r="D305" s="8"/>
      <c r="E305" s="8"/>
      <c r="F305" s="8"/>
      <c r="G305" s="112"/>
      <c r="H305" s="112"/>
      <c r="I305" s="113"/>
      <c r="J305" s="113"/>
      <c r="K305" s="8"/>
      <c r="L305" s="8"/>
      <c r="M305" s="8"/>
      <c r="N305" s="8"/>
      <c r="O305" s="13"/>
      <c r="P305" s="13"/>
      <c r="Q305" s="14"/>
      <c r="R305" s="4"/>
      <c r="S305" s="4"/>
      <c r="T305" s="4"/>
      <c r="U305" s="4"/>
      <c r="V305" s="5"/>
      <c r="W305" s="4"/>
    </row>
    <row r="306" spans="1:23" s="6" customFormat="1">
      <c r="A306" s="8"/>
      <c r="B306" s="8"/>
      <c r="C306" s="8"/>
      <c r="D306" s="8"/>
      <c r="E306" s="8"/>
      <c r="F306" s="8"/>
      <c r="G306" s="112"/>
      <c r="H306" s="112"/>
      <c r="I306" s="113"/>
      <c r="J306" s="113"/>
      <c r="K306" s="8"/>
      <c r="L306" s="8"/>
      <c r="M306" s="8"/>
      <c r="N306" s="8"/>
      <c r="O306" s="13"/>
      <c r="P306" s="13"/>
      <c r="Q306" s="14"/>
      <c r="R306" s="4"/>
      <c r="S306" s="4"/>
      <c r="T306" s="4"/>
      <c r="U306" s="4"/>
      <c r="V306" s="5"/>
      <c r="W306" s="4"/>
    </row>
    <row r="307" spans="1:23" s="6" customFormat="1">
      <c r="A307" s="8"/>
      <c r="B307" s="8"/>
      <c r="C307" s="8"/>
      <c r="D307" s="8"/>
      <c r="E307" s="8"/>
      <c r="F307" s="8"/>
      <c r="G307" s="112"/>
      <c r="H307" s="112"/>
      <c r="I307" s="113"/>
      <c r="J307" s="113"/>
      <c r="K307" s="8"/>
      <c r="L307" s="8"/>
      <c r="M307" s="8"/>
      <c r="N307" s="8"/>
      <c r="O307" s="13"/>
      <c r="P307" s="13"/>
      <c r="Q307" s="14"/>
      <c r="R307" s="4"/>
      <c r="S307" s="4"/>
      <c r="T307" s="4"/>
      <c r="U307" s="4"/>
      <c r="V307" s="5"/>
      <c r="W307" s="4"/>
    </row>
    <row r="308" spans="1:23" s="6" customFormat="1">
      <c r="A308" s="8"/>
      <c r="B308" s="8"/>
      <c r="C308" s="8"/>
      <c r="D308" s="8"/>
      <c r="E308" s="8"/>
      <c r="F308" s="8"/>
      <c r="G308" s="112"/>
      <c r="H308" s="112"/>
      <c r="I308" s="113"/>
      <c r="J308" s="113"/>
      <c r="K308" s="8"/>
      <c r="L308" s="8"/>
      <c r="M308" s="8"/>
      <c r="N308" s="8"/>
      <c r="O308" s="13"/>
      <c r="P308" s="13"/>
      <c r="Q308" s="14"/>
      <c r="R308" s="4"/>
      <c r="S308" s="4"/>
      <c r="T308" s="4"/>
      <c r="U308" s="4"/>
      <c r="V308" s="5"/>
      <c r="W308" s="4"/>
    </row>
    <row r="309" spans="1:23" s="6" customFormat="1">
      <c r="A309" s="8"/>
      <c r="B309" s="8"/>
      <c r="C309" s="8"/>
      <c r="D309" s="8"/>
      <c r="E309" s="8"/>
      <c r="F309" s="8"/>
      <c r="G309" s="112"/>
      <c r="H309" s="112"/>
      <c r="I309" s="113"/>
      <c r="J309" s="113"/>
      <c r="K309" s="8"/>
      <c r="L309" s="8"/>
      <c r="M309" s="8"/>
      <c r="N309" s="8"/>
      <c r="O309" s="13"/>
      <c r="P309" s="13"/>
      <c r="Q309" s="14"/>
      <c r="R309" s="4"/>
      <c r="S309" s="4"/>
      <c r="T309" s="4"/>
      <c r="U309" s="4"/>
      <c r="V309" s="5"/>
      <c r="W309" s="4"/>
    </row>
    <row r="310" spans="1:23" s="6" customFormat="1">
      <c r="A310" s="8"/>
      <c r="B310" s="8"/>
      <c r="C310" s="8"/>
      <c r="D310" s="8"/>
      <c r="E310" s="8"/>
      <c r="F310" s="8"/>
      <c r="G310" s="112"/>
      <c r="H310" s="112"/>
      <c r="I310" s="113"/>
      <c r="J310" s="113"/>
      <c r="K310" s="8"/>
      <c r="L310" s="8"/>
      <c r="M310" s="8"/>
      <c r="N310" s="8"/>
      <c r="O310" s="13"/>
      <c r="P310" s="13"/>
      <c r="Q310" s="14"/>
      <c r="R310" s="4"/>
      <c r="S310" s="4"/>
      <c r="T310" s="4"/>
      <c r="U310" s="4"/>
      <c r="V310" s="5"/>
      <c r="W310" s="4"/>
    </row>
    <row r="311" spans="1:23" s="6" customFormat="1">
      <c r="A311" s="8"/>
      <c r="B311" s="8"/>
      <c r="C311" s="8"/>
      <c r="D311" s="8"/>
      <c r="E311" s="8"/>
      <c r="F311" s="8"/>
      <c r="G311" s="112"/>
      <c r="H311" s="112"/>
      <c r="I311" s="113"/>
      <c r="J311" s="113"/>
      <c r="K311" s="8"/>
      <c r="L311" s="8"/>
      <c r="M311" s="8"/>
      <c r="N311" s="8"/>
      <c r="O311" s="13"/>
      <c r="P311" s="13"/>
      <c r="Q311" s="14"/>
      <c r="R311" s="4"/>
      <c r="S311" s="4"/>
      <c r="T311" s="4"/>
      <c r="U311" s="4"/>
      <c r="V311" s="5"/>
      <c r="W311" s="4"/>
    </row>
    <row r="312" spans="1:23" s="6" customFormat="1">
      <c r="A312" s="8"/>
      <c r="B312" s="8"/>
      <c r="C312" s="8"/>
      <c r="D312" s="8"/>
      <c r="E312" s="8"/>
      <c r="F312" s="8"/>
      <c r="G312" s="112"/>
      <c r="H312" s="112"/>
      <c r="I312" s="113"/>
      <c r="J312" s="113"/>
      <c r="K312" s="8"/>
      <c r="L312" s="8"/>
      <c r="M312" s="8"/>
      <c r="N312" s="8"/>
      <c r="O312" s="13"/>
      <c r="P312" s="13"/>
      <c r="Q312" s="14"/>
      <c r="R312" s="4"/>
      <c r="S312" s="4"/>
      <c r="T312" s="4"/>
      <c r="U312" s="4"/>
      <c r="V312" s="5"/>
      <c r="W312" s="4"/>
    </row>
    <row r="313" spans="1:23" s="6" customFormat="1">
      <c r="A313" s="8"/>
      <c r="B313" s="8"/>
      <c r="C313" s="8"/>
      <c r="D313" s="8"/>
      <c r="E313" s="8"/>
      <c r="F313" s="8"/>
      <c r="G313" s="112"/>
      <c r="H313" s="112"/>
      <c r="I313" s="113"/>
      <c r="J313" s="113"/>
      <c r="K313" s="8"/>
      <c r="L313" s="8"/>
      <c r="M313" s="8"/>
      <c r="N313" s="8"/>
      <c r="O313" s="13"/>
      <c r="P313" s="13"/>
      <c r="Q313" s="14"/>
      <c r="R313" s="4"/>
      <c r="S313" s="4"/>
      <c r="T313" s="4"/>
      <c r="U313" s="4"/>
      <c r="V313" s="5"/>
      <c r="W313" s="4"/>
    </row>
    <row r="314" spans="1:23" s="6" customFormat="1">
      <c r="A314" s="8"/>
      <c r="B314" s="8"/>
      <c r="C314" s="8"/>
      <c r="D314" s="8"/>
      <c r="E314" s="8"/>
      <c r="F314" s="8"/>
      <c r="G314" s="112"/>
      <c r="H314" s="112"/>
      <c r="I314" s="113"/>
      <c r="J314" s="113"/>
      <c r="K314" s="8"/>
      <c r="L314" s="8"/>
      <c r="M314" s="8"/>
      <c r="N314" s="8"/>
      <c r="O314" s="13"/>
      <c r="P314" s="13"/>
      <c r="Q314" s="14"/>
      <c r="R314" s="4"/>
      <c r="S314" s="4"/>
      <c r="T314" s="4"/>
      <c r="U314" s="4"/>
      <c r="V314" s="5"/>
      <c r="W314" s="4"/>
    </row>
    <row r="315" spans="1:23" s="6" customFormat="1">
      <c r="A315" s="8"/>
      <c r="B315" s="8"/>
      <c r="C315" s="8"/>
      <c r="D315" s="8"/>
      <c r="E315" s="8"/>
      <c r="F315" s="8"/>
      <c r="G315" s="112"/>
      <c r="H315" s="112"/>
      <c r="I315" s="113"/>
      <c r="J315" s="113"/>
      <c r="K315" s="8"/>
      <c r="L315" s="8"/>
      <c r="M315" s="8"/>
      <c r="N315" s="8"/>
      <c r="O315" s="13"/>
      <c r="P315" s="13"/>
      <c r="Q315" s="14"/>
      <c r="R315" s="4"/>
      <c r="S315" s="4"/>
      <c r="T315" s="4"/>
      <c r="U315" s="4"/>
      <c r="V315" s="5"/>
      <c r="W315" s="4"/>
    </row>
    <row r="316" spans="1:23" s="6" customFormat="1">
      <c r="A316" s="8"/>
      <c r="B316" s="8"/>
      <c r="C316" s="8"/>
      <c r="D316" s="8"/>
      <c r="E316" s="8"/>
      <c r="F316" s="8"/>
      <c r="G316" s="112"/>
      <c r="H316" s="112"/>
      <c r="I316" s="113"/>
      <c r="J316" s="113"/>
      <c r="K316" s="8"/>
      <c r="L316" s="8"/>
      <c r="M316" s="8"/>
      <c r="N316" s="8"/>
      <c r="O316" s="13"/>
      <c r="P316" s="13"/>
      <c r="Q316" s="14"/>
      <c r="R316" s="4"/>
      <c r="S316" s="4"/>
      <c r="T316" s="4"/>
      <c r="U316" s="4"/>
      <c r="V316" s="5"/>
      <c r="W316" s="4"/>
    </row>
    <row r="317" spans="1:23" s="6" customFormat="1">
      <c r="A317" s="8"/>
      <c r="B317" s="8"/>
      <c r="C317" s="8"/>
      <c r="D317" s="8"/>
      <c r="E317" s="8"/>
      <c r="F317" s="8"/>
      <c r="G317" s="112"/>
      <c r="H317" s="112"/>
      <c r="I317" s="113"/>
      <c r="J317" s="113"/>
      <c r="K317" s="8"/>
      <c r="L317" s="8"/>
      <c r="M317" s="8"/>
      <c r="N317" s="8"/>
      <c r="O317" s="13"/>
      <c r="P317" s="13"/>
      <c r="Q317" s="14"/>
      <c r="R317" s="4"/>
      <c r="S317" s="4"/>
      <c r="T317" s="4"/>
      <c r="U317" s="4"/>
      <c r="V317" s="5"/>
      <c r="W317" s="4"/>
    </row>
    <row r="318" spans="1:23" s="6" customFormat="1">
      <c r="A318" s="8"/>
      <c r="B318" s="8"/>
      <c r="C318" s="8"/>
      <c r="D318" s="8"/>
      <c r="E318" s="8"/>
      <c r="F318" s="8"/>
      <c r="G318" s="112"/>
      <c r="H318" s="112"/>
      <c r="I318" s="113"/>
      <c r="J318" s="113"/>
      <c r="K318" s="8"/>
      <c r="L318" s="8"/>
      <c r="M318" s="8"/>
      <c r="N318" s="8"/>
      <c r="O318" s="13"/>
      <c r="P318" s="13"/>
      <c r="Q318" s="14"/>
      <c r="R318" s="4"/>
      <c r="S318" s="4"/>
      <c r="T318" s="4"/>
      <c r="U318" s="4"/>
      <c r="V318" s="5"/>
      <c r="W318" s="4"/>
    </row>
    <row r="319" spans="1:23" s="6" customFormat="1">
      <c r="A319" s="8"/>
      <c r="B319" s="8"/>
      <c r="C319" s="8"/>
      <c r="D319" s="8"/>
      <c r="E319" s="8"/>
      <c r="F319" s="8"/>
      <c r="G319" s="112"/>
      <c r="H319" s="112"/>
      <c r="I319" s="113"/>
      <c r="J319" s="113"/>
      <c r="K319" s="8"/>
      <c r="L319" s="8"/>
      <c r="M319" s="8"/>
      <c r="N319" s="8"/>
      <c r="O319" s="13"/>
      <c r="P319" s="13"/>
      <c r="Q319" s="14"/>
      <c r="R319" s="4"/>
      <c r="S319" s="4"/>
      <c r="T319" s="4"/>
      <c r="U319" s="4"/>
      <c r="V319" s="5"/>
      <c r="W319" s="4"/>
    </row>
    <row r="320" spans="1:23" s="6" customFormat="1">
      <c r="A320" s="8"/>
      <c r="B320" s="8"/>
      <c r="C320" s="8"/>
      <c r="D320" s="8"/>
      <c r="E320" s="8"/>
      <c r="F320" s="8"/>
      <c r="G320" s="112"/>
      <c r="H320" s="112"/>
      <c r="I320" s="113"/>
      <c r="J320" s="113"/>
      <c r="K320" s="8"/>
      <c r="L320" s="8"/>
      <c r="M320" s="8"/>
      <c r="N320" s="8"/>
      <c r="O320" s="13"/>
      <c r="P320" s="13"/>
      <c r="Q320" s="14"/>
      <c r="R320" s="4"/>
      <c r="S320" s="4"/>
      <c r="T320" s="4"/>
      <c r="U320" s="4"/>
      <c r="V320" s="5"/>
      <c r="W320" s="4"/>
    </row>
    <row r="321" spans="1:23" s="6" customFormat="1">
      <c r="A321" s="8"/>
      <c r="B321" s="8"/>
      <c r="C321" s="8"/>
      <c r="D321" s="8"/>
      <c r="E321" s="8"/>
      <c r="F321" s="8"/>
      <c r="G321" s="112"/>
      <c r="H321" s="112"/>
      <c r="I321" s="113"/>
      <c r="J321" s="113"/>
      <c r="K321" s="8"/>
      <c r="L321" s="8"/>
      <c r="M321" s="8"/>
      <c r="N321" s="8"/>
      <c r="O321" s="13"/>
      <c r="P321" s="13"/>
      <c r="Q321" s="14"/>
      <c r="R321" s="4"/>
      <c r="S321" s="4"/>
      <c r="T321" s="4"/>
      <c r="U321" s="4"/>
      <c r="V321" s="5"/>
      <c r="W321" s="4"/>
    </row>
    <row r="322" spans="1:23" s="6" customFormat="1">
      <c r="A322" s="8"/>
      <c r="B322" s="8"/>
      <c r="C322" s="8"/>
      <c r="D322" s="8"/>
      <c r="E322" s="8"/>
      <c r="F322" s="8"/>
      <c r="G322" s="112"/>
      <c r="H322" s="112"/>
      <c r="I322" s="113"/>
      <c r="J322" s="113"/>
      <c r="K322" s="8"/>
      <c r="L322" s="8"/>
      <c r="M322" s="8"/>
      <c r="N322" s="8"/>
      <c r="O322" s="13"/>
      <c r="P322" s="13"/>
      <c r="Q322" s="14"/>
      <c r="R322" s="4"/>
      <c r="S322" s="4"/>
      <c r="T322" s="4"/>
      <c r="U322" s="4"/>
      <c r="V322" s="5"/>
      <c r="W322" s="4"/>
    </row>
    <row r="323" spans="1:23" s="6" customFormat="1">
      <c r="A323" s="8"/>
      <c r="B323" s="8"/>
      <c r="C323" s="8"/>
      <c r="D323" s="8"/>
      <c r="E323" s="8"/>
      <c r="F323" s="8"/>
      <c r="G323" s="112"/>
      <c r="H323" s="112"/>
      <c r="I323" s="113"/>
      <c r="J323" s="113"/>
      <c r="K323" s="8"/>
      <c r="L323" s="8"/>
      <c r="M323" s="8"/>
      <c r="N323" s="8"/>
      <c r="O323" s="13"/>
      <c r="P323" s="13"/>
      <c r="Q323" s="14"/>
      <c r="R323" s="4"/>
      <c r="S323" s="4"/>
      <c r="T323" s="4"/>
      <c r="U323" s="4"/>
      <c r="V323" s="5"/>
      <c r="W323" s="4"/>
    </row>
    <row r="324" spans="1:23" s="6" customFormat="1">
      <c r="A324" s="8"/>
      <c r="B324" s="8"/>
      <c r="C324" s="8"/>
      <c r="D324" s="8"/>
      <c r="E324" s="8"/>
      <c r="F324" s="8"/>
      <c r="G324" s="112"/>
      <c r="H324" s="112"/>
      <c r="I324" s="113"/>
      <c r="J324" s="113"/>
      <c r="K324" s="8"/>
      <c r="L324" s="8"/>
      <c r="M324" s="8"/>
      <c r="N324" s="8"/>
      <c r="O324" s="13"/>
      <c r="P324" s="13"/>
      <c r="Q324" s="14"/>
      <c r="R324" s="4"/>
      <c r="S324" s="4"/>
      <c r="T324" s="4"/>
      <c r="U324" s="4"/>
      <c r="V324" s="5"/>
      <c r="W324" s="4"/>
    </row>
    <row r="325" spans="1:23" s="6" customFormat="1">
      <c r="A325" s="8"/>
      <c r="B325" s="8"/>
      <c r="C325" s="8"/>
      <c r="D325" s="8"/>
      <c r="E325" s="8"/>
      <c r="F325" s="8"/>
      <c r="G325" s="112"/>
      <c r="H325" s="112"/>
      <c r="I325" s="113"/>
      <c r="J325" s="113"/>
      <c r="K325" s="8"/>
      <c r="L325" s="8"/>
      <c r="M325" s="8"/>
      <c r="N325" s="8"/>
      <c r="O325" s="13"/>
      <c r="P325" s="13"/>
      <c r="Q325" s="14"/>
      <c r="R325" s="4"/>
      <c r="S325" s="4"/>
      <c r="T325" s="4"/>
      <c r="U325" s="4"/>
      <c r="V325" s="5"/>
      <c r="W325" s="4"/>
    </row>
    <row r="326" spans="1:23" s="6" customFormat="1">
      <c r="A326" s="8"/>
      <c r="B326" s="8"/>
      <c r="C326" s="8"/>
      <c r="D326" s="8"/>
      <c r="E326" s="8"/>
      <c r="F326" s="8"/>
      <c r="G326" s="112"/>
      <c r="H326" s="112"/>
      <c r="I326" s="113"/>
      <c r="J326" s="113"/>
      <c r="K326" s="8"/>
      <c r="L326" s="8"/>
      <c r="M326" s="8"/>
      <c r="N326" s="8"/>
      <c r="O326" s="13"/>
      <c r="P326" s="13"/>
      <c r="Q326" s="14"/>
      <c r="R326" s="4"/>
      <c r="S326" s="4"/>
      <c r="T326" s="4"/>
      <c r="U326" s="4"/>
      <c r="V326" s="5"/>
      <c r="W326" s="4"/>
    </row>
    <row r="327" spans="1:23" s="6" customFormat="1">
      <c r="A327" s="8"/>
      <c r="B327" s="8"/>
      <c r="C327" s="8"/>
      <c r="D327" s="8"/>
      <c r="E327" s="8"/>
      <c r="F327" s="8"/>
      <c r="G327" s="112"/>
      <c r="H327" s="112"/>
      <c r="I327" s="113"/>
      <c r="J327" s="113"/>
      <c r="K327" s="8"/>
      <c r="L327" s="8"/>
      <c r="M327" s="8"/>
      <c r="N327" s="8"/>
      <c r="O327" s="13"/>
      <c r="P327" s="13"/>
      <c r="Q327" s="14"/>
      <c r="R327" s="4"/>
      <c r="S327" s="4"/>
      <c r="T327" s="4"/>
      <c r="U327" s="4"/>
      <c r="V327" s="5"/>
      <c r="W327" s="4"/>
    </row>
    <row r="328" spans="1:23" s="6" customFormat="1">
      <c r="A328" s="8"/>
      <c r="B328" s="8"/>
      <c r="C328" s="8"/>
      <c r="D328" s="8"/>
      <c r="E328" s="8"/>
      <c r="F328" s="8"/>
      <c r="G328" s="112"/>
      <c r="H328" s="112"/>
      <c r="I328" s="113"/>
      <c r="J328" s="113"/>
      <c r="K328" s="8"/>
      <c r="L328" s="8"/>
      <c r="M328" s="8"/>
      <c r="N328" s="8"/>
      <c r="O328" s="13"/>
      <c r="P328" s="13"/>
      <c r="Q328" s="14"/>
      <c r="R328" s="4"/>
      <c r="S328" s="4"/>
      <c r="T328" s="4"/>
      <c r="U328" s="4"/>
      <c r="V328" s="5"/>
      <c r="W328" s="4"/>
    </row>
    <row r="329" spans="1:23" s="6" customFormat="1">
      <c r="A329" s="8"/>
      <c r="B329" s="8"/>
      <c r="C329" s="8"/>
      <c r="D329" s="8"/>
      <c r="E329" s="8"/>
      <c r="F329" s="8"/>
      <c r="G329" s="112"/>
      <c r="H329" s="112"/>
      <c r="I329" s="113"/>
      <c r="J329" s="113"/>
      <c r="K329" s="8"/>
      <c r="L329" s="8"/>
      <c r="M329" s="8"/>
      <c r="N329" s="8"/>
      <c r="O329" s="13"/>
      <c r="P329" s="13"/>
      <c r="Q329" s="14"/>
      <c r="R329" s="4"/>
      <c r="S329" s="4"/>
      <c r="T329" s="4"/>
      <c r="U329" s="4"/>
      <c r="V329" s="5"/>
      <c r="W329" s="4"/>
    </row>
    <row r="330" spans="1:23" s="6" customFormat="1">
      <c r="A330" s="8"/>
      <c r="B330" s="8"/>
      <c r="C330" s="8"/>
      <c r="D330" s="8"/>
      <c r="E330" s="8"/>
      <c r="F330" s="8"/>
      <c r="G330" s="112"/>
      <c r="H330" s="112"/>
      <c r="I330" s="113"/>
      <c r="J330" s="113"/>
      <c r="K330" s="8"/>
      <c r="L330" s="8"/>
      <c r="M330" s="8"/>
      <c r="N330" s="8"/>
      <c r="O330" s="13"/>
      <c r="P330" s="13"/>
      <c r="Q330" s="14"/>
      <c r="R330" s="4"/>
      <c r="S330" s="4"/>
      <c r="T330" s="4"/>
      <c r="U330" s="4"/>
      <c r="V330" s="5"/>
      <c r="W330" s="4"/>
    </row>
    <row r="331" spans="1:23" s="6" customFormat="1">
      <c r="A331" s="8"/>
      <c r="B331" s="8"/>
      <c r="C331" s="8"/>
      <c r="D331" s="8"/>
      <c r="E331" s="8"/>
      <c r="F331" s="8"/>
      <c r="G331" s="112"/>
      <c r="H331" s="112"/>
      <c r="I331" s="113"/>
      <c r="J331" s="113"/>
      <c r="K331" s="8"/>
      <c r="L331" s="8"/>
      <c r="M331" s="8"/>
      <c r="N331" s="8"/>
      <c r="O331" s="13"/>
      <c r="P331" s="13"/>
      <c r="Q331" s="14"/>
      <c r="R331" s="4"/>
      <c r="S331" s="4"/>
      <c r="T331" s="4"/>
      <c r="U331" s="4"/>
      <c r="V331" s="5"/>
      <c r="W331" s="4"/>
    </row>
    <row r="332" spans="1:23" s="6" customFormat="1">
      <c r="A332" s="8"/>
      <c r="B332" s="8"/>
      <c r="C332" s="8"/>
      <c r="D332" s="8"/>
      <c r="E332" s="8"/>
      <c r="F332" s="8"/>
      <c r="G332" s="112"/>
      <c r="H332" s="112"/>
      <c r="I332" s="113"/>
      <c r="J332" s="113"/>
      <c r="K332" s="8"/>
      <c r="L332" s="8"/>
      <c r="M332" s="8"/>
      <c r="N332" s="8"/>
      <c r="O332" s="13"/>
      <c r="P332" s="13"/>
      <c r="Q332" s="14"/>
      <c r="R332" s="4"/>
      <c r="S332" s="4"/>
      <c r="T332" s="4"/>
      <c r="U332" s="4"/>
      <c r="V332" s="5"/>
      <c r="W332" s="4"/>
    </row>
    <row r="333" spans="1:23" s="6" customFormat="1">
      <c r="A333" s="8"/>
      <c r="B333" s="8"/>
      <c r="C333" s="8"/>
      <c r="D333" s="8"/>
      <c r="E333" s="8"/>
      <c r="F333" s="8"/>
      <c r="G333" s="112"/>
      <c r="H333" s="112"/>
      <c r="I333" s="113"/>
      <c r="J333" s="113"/>
      <c r="K333" s="8"/>
      <c r="L333" s="8"/>
      <c r="M333" s="8"/>
      <c r="N333" s="8"/>
      <c r="O333" s="13"/>
      <c r="P333" s="13"/>
      <c r="Q333" s="14"/>
      <c r="R333" s="4"/>
      <c r="S333" s="4"/>
      <c r="T333" s="4"/>
      <c r="U333" s="4"/>
      <c r="V333" s="5"/>
      <c r="W333" s="4"/>
    </row>
    <row r="334" spans="1:23" s="6" customFormat="1">
      <c r="A334" s="8"/>
      <c r="B334" s="8"/>
      <c r="C334" s="8"/>
      <c r="D334" s="8"/>
      <c r="E334" s="8"/>
      <c r="F334" s="8"/>
      <c r="G334" s="112"/>
      <c r="H334" s="112"/>
      <c r="I334" s="113"/>
      <c r="J334" s="113"/>
      <c r="K334" s="8"/>
      <c r="L334" s="8"/>
      <c r="M334" s="8"/>
      <c r="N334" s="8"/>
      <c r="O334" s="13"/>
      <c r="P334" s="13"/>
      <c r="Q334" s="14"/>
      <c r="R334" s="4"/>
      <c r="S334" s="4"/>
      <c r="T334" s="4"/>
      <c r="U334" s="4"/>
      <c r="V334" s="5"/>
      <c r="W334" s="4"/>
    </row>
    <row r="335" spans="1:23" s="6" customFormat="1">
      <c r="A335" s="8"/>
      <c r="B335" s="8"/>
      <c r="C335" s="8"/>
      <c r="D335" s="8"/>
      <c r="E335" s="8"/>
      <c r="F335" s="8"/>
      <c r="G335" s="112"/>
      <c r="H335" s="112"/>
      <c r="I335" s="113"/>
      <c r="J335" s="113"/>
      <c r="K335" s="8"/>
      <c r="L335" s="8"/>
      <c r="M335" s="8"/>
      <c r="N335" s="8"/>
      <c r="O335" s="13"/>
      <c r="P335" s="13"/>
      <c r="Q335" s="14"/>
      <c r="R335" s="4"/>
      <c r="S335" s="4"/>
      <c r="T335" s="4"/>
      <c r="U335" s="4"/>
      <c r="V335" s="5"/>
      <c r="W335" s="4"/>
    </row>
    <row r="336" spans="1:23" s="6" customFormat="1">
      <c r="A336" s="8"/>
      <c r="B336" s="8"/>
      <c r="C336" s="8"/>
      <c r="D336" s="8"/>
      <c r="E336" s="8"/>
      <c r="F336" s="8"/>
      <c r="G336" s="112"/>
      <c r="H336" s="112"/>
      <c r="I336" s="113"/>
      <c r="J336" s="113"/>
      <c r="K336" s="8"/>
      <c r="L336" s="8"/>
      <c r="M336" s="8"/>
      <c r="N336" s="8"/>
      <c r="O336" s="13"/>
      <c r="P336" s="13"/>
      <c r="Q336" s="14"/>
      <c r="R336" s="4"/>
      <c r="S336" s="4"/>
      <c r="T336" s="4"/>
      <c r="U336" s="4"/>
      <c r="V336" s="5"/>
      <c r="W336" s="4"/>
    </row>
    <row r="337" spans="1:23" s="6" customFormat="1">
      <c r="A337" s="8"/>
      <c r="B337" s="8"/>
      <c r="C337" s="8"/>
      <c r="D337" s="8"/>
      <c r="E337" s="8"/>
      <c r="F337" s="8"/>
      <c r="G337" s="112"/>
      <c r="H337" s="112"/>
      <c r="I337" s="113"/>
      <c r="J337" s="113"/>
      <c r="K337" s="8"/>
      <c r="L337" s="8"/>
      <c r="M337" s="8"/>
      <c r="N337" s="8"/>
      <c r="O337" s="13"/>
      <c r="P337" s="13"/>
      <c r="Q337" s="14"/>
      <c r="R337" s="4"/>
      <c r="S337" s="4"/>
      <c r="T337" s="4"/>
      <c r="U337" s="4"/>
      <c r="V337" s="5"/>
      <c r="W337" s="4"/>
    </row>
    <row r="338" spans="1:23" s="6" customFormat="1">
      <c r="A338" s="8"/>
      <c r="B338" s="8"/>
      <c r="C338" s="8"/>
      <c r="D338" s="8"/>
      <c r="E338" s="8"/>
      <c r="F338" s="8"/>
      <c r="G338" s="112"/>
      <c r="H338" s="112"/>
      <c r="I338" s="113"/>
      <c r="J338" s="113"/>
      <c r="K338" s="8"/>
      <c r="L338" s="8"/>
      <c r="M338" s="8"/>
      <c r="N338" s="8"/>
      <c r="O338" s="13"/>
      <c r="P338" s="13"/>
      <c r="Q338" s="14"/>
      <c r="R338" s="4"/>
      <c r="S338" s="4"/>
      <c r="T338" s="4"/>
      <c r="U338" s="4"/>
      <c r="V338" s="5"/>
      <c r="W338" s="4"/>
    </row>
    <row r="339" spans="1:23" s="6" customFormat="1">
      <c r="A339" s="8"/>
      <c r="B339" s="8"/>
      <c r="C339" s="8"/>
      <c r="D339" s="8"/>
      <c r="E339" s="8"/>
      <c r="F339" s="8"/>
      <c r="G339" s="112"/>
      <c r="H339" s="112"/>
      <c r="I339" s="113"/>
      <c r="J339" s="113"/>
      <c r="K339" s="8"/>
      <c r="L339" s="8"/>
      <c r="M339" s="8"/>
      <c r="N339" s="8"/>
      <c r="O339" s="13"/>
      <c r="P339" s="13"/>
      <c r="Q339" s="14"/>
      <c r="R339" s="4"/>
      <c r="S339" s="4"/>
      <c r="T339" s="4"/>
      <c r="U339" s="4"/>
      <c r="V339" s="5"/>
      <c r="W339" s="4"/>
    </row>
    <row r="340" spans="1:23" s="6" customFormat="1">
      <c r="A340" s="8"/>
      <c r="B340" s="8"/>
      <c r="C340" s="8"/>
      <c r="D340" s="8"/>
      <c r="E340" s="8"/>
      <c r="F340" s="8"/>
      <c r="G340" s="112"/>
      <c r="H340" s="112"/>
      <c r="I340" s="113"/>
      <c r="J340" s="113"/>
      <c r="K340" s="8"/>
      <c r="L340" s="8"/>
      <c r="M340" s="8"/>
      <c r="N340" s="8"/>
      <c r="O340" s="13"/>
      <c r="P340" s="13"/>
      <c r="Q340" s="14"/>
      <c r="R340" s="4"/>
      <c r="S340" s="4"/>
      <c r="T340" s="4"/>
      <c r="U340" s="4"/>
      <c r="V340" s="5"/>
      <c r="W340" s="4"/>
    </row>
    <row r="341" spans="1:23" s="6" customFormat="1">
      <c r="A341" s="8"/>
      <c r="B341" s="8"/>
      <c r="C341" s="8"/>
      <c r="D341" s="8"/>
      <c r="E341" s="8"/>
      <c r="F341" s="8"/>
      <c r="G341" s="112"/>
      <c r="H341" s="112"/>
      <c r="I341" s="113"/>
      <c r="J341" s="113"/>
      <c r="K341" s="8"/>
      <c r="L341" s="8"/>
      <c r="M341" s="8"/>
      <c r="N341" s="8"/>
      <c r="O341" s="13"/>
      <c r="P341" s="13"/>
      <c r="Q341" s="14"/>
      <c r="R341" s="4"/>
      <c r="S341" s="4"/>
      <c r="T341" s="4"/>
      <c r="U341" s="4"/>
      <c r="V341" s="5"/>
      <c r="W341" s="4"/>
    </row>
    <row r="342" spans="1:23" s="6" customFormat="1">
      <c r="A342" s="8"/>
      <c r="B342" s="8"/>
      <c r="C342" s="8"/>
      <c r="D342" s="8"/>
      <c r="E342" s="8"/>
      <c r="F342" s="8"/>
      <c r="G342" s="112"/>
      <c r="H342" s="112"/>
      <c r="I342" s="113"/>
      <c r="J342" s="113"/>
      <c r="K342" s="8"/>
      <c r="L342" s="8"/>
      <c r="M342" s="8"/>
      <c r="N342" s="8"/>
      <c r="O342" s="13"/>
      <c r="P342" s="13"/>
      <c r="Q342" s="14"/>
      <c r="R342" s="4"/>
      <c r="S342" s="4"/>
      <c r="T342" s="4"/>
      <c r="U342" s="4"/>
      <c r="V342" s="5"/>
      <c r="W342" s="4"/>
    </row>
    <row r="343" spans="1:23" s="6" customFormat="1">
      <c r="A343" s="8"/>
      <c r="B343" s="8"/>
      <c r="C343" s="8"/>
      <c r="D343" s="8"/>
      <c r="E343" s="8"/>
      <c r="F343" s="8"/>
      <c r="G343" s="112"/>
      <c r="H343" s="112"/>
      <c r="I343" s="113"/>
      <c r="J343" s="113"/>
      <c r="K343" s="8"/>
      <c r="L343" s="8"/>
      <c r="M343" s="8"/>
      <c r="N343" s="8"/>
      <c r="O343" s="13"/>
      <c r="P343" s="13"/>
      <c r="Q343" s="14"/>
      <c r="R343" s="4"/>
      <c r="S343" s="4"/>
      <c r="T343" s="4"/>
      <c r="U343" s="4"/>
      <c r="V343" s="5"/>
      <c r="W343" s="4"/>
    </row>
    <row r="344" spans="1:23" s="6" customFormat="1">
      <c r="A344" s="8"/>
      <c r="B344" s="8"/>
      <c r="C344" s="8"/>
      <c r="D344" s="8"/>
      <c r="E344" s="8"/>
      <c r="F344" s="8"/>
      <c r="G344" s="112"/>
      <c r="H344" s="112"/>
      <c r="I344" s="113"/>
      <c r="J344" s="113"/>
      <c r="K344" s="8"/>
      <c r="L344" s="8"/>
      <c r="M344" s="8"/>
      <c r="N344" s="8"/>
      <c r="O344" s="13"/>
      <c r="P344" s="13"/>
      <c r="Q344" s="14"/>
      <c r="R344" s="4"/>
      <c r="S344" s="4"/>
      <c r="T344" s="4"/>
      <c r="U344" s="4"/>
      <c r="V344" s="5"/>
      <c r="W344" s="4"/>
    </row>
    <row r="345" spans="1:23" s="6" customFormat="1">
      <c r="A345" s="8"/>
      <c r="B345" s="8"/>
      <c r="C345" s="8"/>
      <c r="D345" s="8"/>
      <c r="E345" s="8"/>
      <c r="F345" s="8"/>
      <c r="G345" s="112"/>
      <c r="H345" s="112"/>
      <c r="I345" s="113"/>
      <c r="J345" s="113"/>
      <c r="K345" s="8"/>
      <c r="L345" s="8"/>
      <c r="M345" s="8"/>
      <c r="N345" s="8"/>
      <c r="O345" s="13"/>
      <c r="P345" s="13"/>
      <c r="Q345" s="14"/>
      <c r="R345" s="4"/>
      <c r="S345" s="4"/>
      <c r="T345" s="4"/>
      <c r="U345" s="4"/>
      <c r="V345" s="5"/>
      <c r="W345" s="4"/>
    </row>
    <row r="346" spans="1:23" s="6" customFormat="1">
      <c r="A346" s="8"/>
      <c r="B346" s="8"/>
      <c r="C346" s="8"/>
      <c r="D346" s="8"/>
      <c r="E346" s="8"/>
      <c r="F346" s="8"/>
      <c r="G346" s="112"/>
      <c r="H346" s="112"/>
      <c r="I346" s="113"/>
      <c r="J346" s="113"/>
      <c r="K346" s="8"/>
      <c r="L346" s="8"/>
      <c r="M346" s="8"/>
      <c r="N346" s="8"/>
      <c r="O346" s="13"/>
      <c r="P346" s="13"/>
      <c r="Q346" s="14"/>
      <c r="R346" s="4"/>
      <c r="S346" s="4"/>
      <c r="T346" s="4"/>
      <c r="U346" s="4"/>
      <c r="V346" s="5"/>
      <c r="W346" s="4"/>
    </row>
    <row r="347" spans="1:23" s="6" customFormat="1">
      <c r="A347" s="8"/>
      <c r="B347" s="8"/>
      <c r="C347" s="8"/>
      <c r="D347" s="8"/>
      <c r="E347" s="8"/>
      <c r="F347" s="8"/>
      <c r="G347" s="112"/>
      <c r="H347" s="112"/>
      <c r="I347" s="113"/>
      <c r="J347" s="113"/>
      <c r="K347" s="8"/>
      <c r="L347" s="8"/>
      <c r="M347" s="8"/>
      <c r="N347" s="8"/>
      <c r="O347" s="13"/>
      <c r="P347" s="13"/>
      <c r="Q347" s="14"/>
      <c r="R347" s="4"/>
      <c r="S347" s="4"/>
      <c r="T347" s="4"/>
      <c r="U347" s="4"/>
      <c r="V347" s="5"/>
      <c r="W347" s="4"/>
    </row>
    <row r="348" spans="1:23" s="6" customFormat="1">
      <c r="A348" s="8"/>
      <c r="B348" s="8"/>
      <c r="C348" s="8"/>
      <c r="D348" s="8"/>
      <c r="E348" s="8"/>
      <c r="F348" s="8"/>
      <c r="G348" s="112"/>
      <c r="H348" s="112"/>
      <c r="I348" s="113"/>
      <c r="J348" s="113"/>
      <c r="K348" s="8"/>
      <c r="L348" s="8"/>
      <c r="M348" s="8"/>
      <c r="N348" s="8"/>
      <c r="O348" s="13"/>
      <c r="P348" s="13"/>
      <c r="Q348" s="14"/>
      <c r="R348" s="4"/>
      <c r="S348" s="4"/>
      <c r="T348" s="4"/>
      <c r="U348" s="4"/>
      <c r="V348" s="5"/>
      <c r="W348" s="4"/>
    </row>
    <row r="349" spans="1:23" s="6" customFormat="1">
      <c r="A349" s="8"/>
      <c r="B349" s="8"/>
      <c r="C349" s="8"/>
      <c r="D349" s="8"/>
      <c r="E349" s="8"/>
      <c r="F349" s="8"/>
      <c r="G349" s="112"/>
      <c r="H349" s="112"/>
      <c r="I349" s="113"/>
      <c r="J349" s="113"/>
      <c r="K349" s="8"/>
      <c r="L349" s="8"/>
      <c r="M349" s="8"/>
      <c r="N349" s="8"/>
      <c r="O349" s="13"/>
      <c r="P349" s="13"/>
      <c r="Q349" s="14"/>
      <c r="R349" s="4"/>
      <c r="S349" s="4"/>
      <c r="T349" s="4"/>
      <c r="U349" s="4"/>
      <c r="V349" s="5"/>
      <c r="W349" s="4"/>
    </row>
    <row r="350" spans="1:23" s="6" customFormat="1">
      <c r="A350" s="8"/>
      <c r="B350" s="8"/>
      <c r="C350" s="8"/>
      <c r="D350" s="8"/>
      <c r="E350" s="8"/>
      <c r="F350" s="8"/>
      <c r="G350" s="112"/>
      <c r="H350" s="112"/>
      <c r="I350" s="113"/>
      <c r="J350" s="113"/>
      <c r="K350" s="8"/>
      <c r="L350" s="8"/>
      <c r="M350" s="8"/>
      <c r="N350" s="8"/>
      <c r="O350" s="13"/>
      <c r="P350" s="13"/>
      <c r="Q350" s="14"/>
      <c r="R350" s="4"/>
      <c r="S350" s="4"/>
      <c r="T350" s="4"/>
      <c r="U350" s="4"/>
      <c r="V350" s="5"/>
      <c r="W350" s="4"/>
    </row>
    <row r="351" spans="1:23" s="6" customFormat="1">
      <c r="A351" s="8"/>
      <c r="B351" s="8"/>
      <c r="C351" s="8"/>
      <c r="D351" s="8"/>
      <c r="E351" s="8"/>
      <c r="F351" s="8"/>
      <c r="G351" s="112"/>
      <c r="H351" s="112"/>
      <c r="I351" s="113"/>
      <c r="J351" s="113"/>
      <c r="K351" s="8"/>
      <c r="L351" s="8"/>
      <c r="M351" s="8"/>
      <c r="N351" s="8"/>
      <c r="O351" s="13"/>
      <c r="P351" s="13"/>
      <c r="Q351" s="14"/>
      <c r="R351" s="4"/>
      <c r="S351" s="4"/>
      <c r="T351" s="4"/>
      <c r="U351" s="4"/>
      <c r="V351" s="5"/>
      <c r="W351" s="4"/>
    </row>
    <row r="352" spans="1:23" s="6" customFormat="1">
      <c r="A352" s="8"/>
      <c r="B352" s="8"/>
      <c r="C352" s="8"/>
      <c r="D352" s="8"/>
      <c r="E352" s="8"/>
      <c r="F352" s="8"/>
      <c r="G352" s="112"/>
      <c r="H352" s="112"/>
      <c r="I352" s="113"/>
      <c r="J352" s="113"/>
      <c r="K352" s="8"/>
      <c r="L352" s="8"/>
      <c r="M352" s="8"/>
      <c r="N352" s="8"/>
      <c r="O352" s="13"/>
      <c r="P352" s="13"/>
      <c r="Q352" s="14"/>
      <c r="R352" s="4"/>
      <c r="S352" s="4"/>
      <c r="T352" s="4"/>
      <c r="U352" s="4"/>
      <c r="V352" s="5"/>
      <c r="W352" s="4"/>
    </row>
    <row r="353" spans="1:23" s="6" customFormat="1">
      <c r="A353" s="8"/>
      <c r="B353" s="8"/>
      <c r="C353" s="8"/>
      <c r="D353" s="8"/>
      <c r="E353" s="8"/>
      <c r="F353" s="8"/>
      <c r="G353" s="112"/>
      <c r="H353" s="112"/>
      <c r="I353" s="113"/>
      <c r="J353" s="113"/>
      <c r="K353" s="8"/>
      <c r="L353" s="8"/>
      <c r="M353" s="8"/>
      <c r="N353" s="8"/>
      <c r="O353" s="13"/>
      <c r="P353" s="13"/>
      <c r="Q353" s="14"/>
      <c r="R353" s="4"/>
      <c r="S353" s="4"/>
      <c r="T353" s="4"/>
      <c r="U353" s="4"/>
      <c r="V353" s="5"/>
      <c r="W353" s="4"/>
    </row>
    <row r="354" spans="1:23" s="6" customFormat="1">
      <c r="A354" s="8"/>
      <c r="B354" s="8"/>
      <c r="C354" s="8"/>
      <c r="D354" s="8"/>
      <c r="E354" s="8"/>
      <c r="F354" s="8"/>
      <c r="G354" s="112"/>
      <c r="H354" s="112"/>
      <c r="I354" s="113"/>
      <c r="J354" s="113"/>
      <c r="K354" s="8"/>
      <c r="L354" s="8"/>
      <c r="M354" s="8"/>
      <c r="N354" s="8"/>
      <c r="O354" s="13"/>
      <c r="P354" s="13"/>
      <c r="Q354" s="14"/>
      <c r="R354" s="4"/>
      <c r="S354" s="4"/>
      <c r="T354" s="4"/>
      <c r="U354" s="4"/>
      <c r="V354" s="5"/>
      <c r="W354" s="4"/>
    </row>
    <row r="355" spans="1:23" s="6" customFormat="1">
      <c r="A355" s="8"/>
      <c r="B355" s="8"/>
      <c r="C355" s="8"/>
      <c r="D355" s="8"/>
      <c r="E355" s="8"/>
      <c r="F355" s="8"/>
      <c r="G355" s="112"/>
      <c r="H355" s="112"/>
      <c r="I355" s="113"/>
      <c r="J355" s="113"/>
      <c r="K355" s="8"/>
      <c r="L355" s="8"/>
      <c r="M355" s="8"/>
      <c r="N355" s="8"/>
      <c r="O355" s="13"/>
      <c r="P355" s="13"/>
      <c r="Q355" s="14"/>
      <c r="R355" s="4"/>
      <c r="S355" s="4"/>
      <c r="T355" s="4"/>
      <c r="U355" s="4"/>
      <c r="V355" s="5"/>
      <c r="W355" s="4"/>
    </row>
    <row r="356" spans="1:23" s="6" customFormat="1">
      <c r="A356" s="8"/>
      <c r="B356" s="8"/>
      <c r="C356" s="8"/>
      <c r="D356" s="8"/>
      <c r="E356" s="8"/>
      <c r="F356" s="8"/>
      <c r="G356" s="112"/>
      <c r="H356" s="112"/>
      <c r="I356" s="113"/>
      <c r="J356" s="113"/>
      <c r="K356" s="8"/>
      <c r="L356" s="8"/>
      <c r="M356" s="8"/>
      <c r="N356" s="8"/>
      <c r="O356" s="13"/>
      <c r="P356" s="13"/>
      <c r="Q356" s="14"/>
      <c r="R356" s="4"/>
      <c r="S356" s="4"/>
      <c r="T356" s="4"/>
      <c r="U356" s="4"/>
      <c r="V356" s="5"/>
      <c r="W356" s="4"/>
    </row>
    <row r="357" spans="1:23" s="6" customFormat="1">
      <c r="A357" s="8"/>
      <c r="B357" s="8"/>
      <c r="C357" s="8"/>
      <c r="D357" s="8"/>
      <c r="E357" s="8"/>
      <c r="F357" s="8"/>
      <c r="G357" s="112"/>
      <c r="H357" s="112"/>
      <c r="I357" s="113"/>
      <c r="J357" s="113"/>
      <c r="K357" s="8"/>
      <c r="L357" s="8"/>
      <c r="M357" s="8"/>
      <c r="N357" s="8"/>
      <c r="O357" s="13"/>
      <c r="P357" s="13"/>
      <c r="Q357" s="14"/>
      <c r="R357" s="4"/>
      <c r="S357" s="4"/>
      <c r="T357" s="4"/>
      <c r="U357" s="4"/>
      <c r="V357" s="5"/>
      <c r="W357" s="4"/>
    </row>
    <row r="358" spans="1:23" s="6" customFormat="1">
      <c r="A358" s="8"/>
      <c r="B358" s="8"/>
      <c r="C358" s="8"/>
      <c r="D358" s="8"/>
      <c r="E358" s="8"/>
      <c r="F358" s="8"/>
      <c r="G358" s="112"/>
      <c r="H358" s="112"/>
      <c r="I358" s="113"/>
      <c r="J358" s="113"/>
      <c r="K358" s="8"/>
      <c r="L358" s="8"/>
      <c r="M358" s="8"/>
      <c r="N358" s="8"/>
      <c r="O358" s="13"/>
      <c r="P358" s="13"/>
      <c r="Q358" s="14"/>
      <c r="R358" s="4"/>
      <c r="S358" s="4"/>
      <c r="T358" s="4"/>
      <c r="U358" s="4"/>
      <c r="V358" s="5"/>
      <c r="W358" s="4"/>
    </row>
    <row r="359" spans="1:23" s="6" customFormat="1">
      <c r="A359" s="8"/>
      <c r="B359" s="8"/>
      <c r="C359" s="8"/>
      <c r="D359" s="8"/>
      <c r="E359" s="8"/>
      <c r="F359" s="8"/>
      <c r="G359" s="112"/>
      <c r="H359" s="112"/>
      <c r="I359" s="113"/>
      <c r="J359" s="113"/>
      <c r="K359" s="8"/>
      <c r="L359" s="8"/>
      <c r="M359" s="8"/>
      <c r="N359" s="8"/>
      <c r="O359" s="13"/>
      <c r="P359" s="13"/>
      <c r="Q359" s="14"/>
      <c r="R359" s="4"/>
      <c r="S359" s="4"/>
      <c r="T359" s="4"/>
      <c r="U359" s="4"/>
      <c r="V359" s="5"/>
      <c r="W359" s="4"/>
    </row>
    <row r="360" spans="1:23" s="6" customFormat="1">
      <c r="A360" s="8"/>
      <c r="B360" s="8"/>
      <c r="C360" s="8"/>
      <c r="D360" s="8"/>
      <c r="E360" s="8"/>
      <c r="F360" s="8"/>
      <c r="G360" s="112"/>
      <c r="H360" s="112"/>
      <c r="I360" s="113"/>
      <c r="J360" s="113"/>
      <c r="K360" s="8"/>
      <c r="L360" s="8"/>
      <c r="M360" s="8"/>
      <c r="N360" s="8"/>
      <c r="O360" s="13"/>
      <c r="P360" s="13"/>
      <c r="Q360" s="14"/>
      <c r="R360" s="4"/>
      <c r="S360" s="4"/>
      <c r="T360" s="4"/>
      <c r="U360" s="4"/>
      <c r="V360" s="5"/>
      <c r="W360" s="4"/>
    </row>
    <row r="361" spans="1:23" s="6" customFormat="1">
      <c r="A361" s="8"/>
      <c r="B361" s="8"/>
      <c r="C361" s="8"/>
      <c r="D361" s="8"/>
      <c r="E361" s="8"/>
      <c r="F361" s="8"/>
      <c r="G361" s="112"/>
      <c r="H361" s="112"/>
      <c r="I361" s="113"/>
      <c r="J361" s="113"/>
      <c r="K361" s="8"/>
      <c r="L361" s="8"/>
      <c r="M361" s="8"/>
      <c r="N361" s="8"/>
      <c r="O361" s="13"/>
      <c r="P361" s="13"/>
      <c r="Q361" s="14"/>
      <c r="R361" s="4"/>
      <c r="S361" s="4"/>
      <c r="T361" s="4"/>
      <c r="U361" s="4"/>
      <c r="V361" s="5"/>
      <c r="W361" s="4"/>
    </row>
    <row r="362" spans="1:23" s="6" customFormat="1">
      <c r="A362" s="8"/>
      <c r="B362" s="8"/>
      <c r="C362" s="8"/>
      <c r="D362" s="8"/>
      <c r="E362" s="8"/>
      <c r="F362" s="8"/>
      <c r="G362" s="112"/>
      <c r="H362" s="112"/>
      <c r="I362" s="113"/>
      <c r="J362" s="113"/>
      <c r="K362" s="8"/>
      <c r="L362" s="8"/>
      <c r="M362" s="8"/>
      <c r="N362" s="8"/>
      <c r="O362" s="13"/>
      <c r="P362" s="13"/>
      <c r="Q362" s="14"/>
      <c r="R362" s="4"/>
      <c r="S362" s="4"/>
      <c r="T362" s="4"/>
      <c r="U362" s="4"/>
      <c r="V362" s="5"/>
      <c r="W362" s="4"/>
    </row>
    <row r="363" spans="1:23" s="6" customFormat="1">
      <c r="A363" s="8"/>
      <c r="B363" s="8"/>
      <c r="C363" s="8"/>
      <c r="D363" s="8"/>
      <c r="E363" s="8"/>
      <c r="F363" s="8"/>
      <c r="G363" s="112"/>
      <c r="H363" s="112"/>
      <c r="I363" s="113"/>
      <c r="J363" s="113"/>
      <c r="K363" s="8"/>
      <c r="L363" s="8"/>
      <c r="M363" s="8"/>
      <c r="N363" s="8"/>
      <c r="O363" s="13"/>
      <c r="P363" s="13"/>
      <c r="Q363" s="14"/>
      <c r="R363" s="4"/>
      <c r="S363" s="4"/>
      <c r="T363" s="4"/>
      <c r="U363" s="4"/>
      <c r="V363" s="5"/>
      <c r="W363" s="4"/>
    </row>
    <row r="364" spans="1:23" s="6" customFormat="1">
      <c r="A364" s="8"/>
      <c r="B364" s="8"/>
      <c r="C364" s="8"/>
      <c r="D364" s="8"/>
      <c r="E364" s="8"/>
      <c r="F364" s="8"/>
      <c r="G364" s="112"/>
      <c r="H364" s="112"/>
      <c r="I364" s="113"/>
      <c r="J364" s="113"/>
      <c r="K364" s="8"/>
      <c r="L364" s="8"/>
      <c r="M364" s="8"/>
      <c r="N364" s="8"/>
      <c r="O364" s="13"/>
      <c r="P364" s="13"/>
      <c r="Q364" s="14"/>
      <c r="R364" s="4"/>
      <c r="S364" s="4"/>
      <c r="T364" s="4"/>
      <c r="U364" s="4"/>
      <c r="V364" s="5"/>
      <c r="W364" s="4"/>
    </row>
    <row r="365" spans="1:23" s="6" customFormat="1">
      <c r="A365" s="8"/>
      <c r="B365" s="8"/>
      <c r="C365" s="8"/>
      <c r="D365" s="8"/>
      <c r="E365" s="8"/>
      <c r="F365" s="8"/>
      <c r="G365" s="112"/>
      <c r="H365" s="112"/>
      <c r="I365" s="113"/>
      <c r="J365" s="113"/>
      <c r="K365" s="8"/>
      <c r="L365" s="8"/>
      <c r="M365" s="8"/>
      <c r="N365" s="8"/>
      <c r="O365" s="13"/>
      <c r="P365" s="13"/>
      <c r="Q365" s="14"/>
      <c r="R365" s="4"/>
      <c r="S365" s="4"/>
      <c r="T365" s="4"/>
      <c r="U365" s="4"/>
      <c r="V365" s="5"/>
      <c r="W365" s="4"/>
    </row>
    <row r="366" spans="1:23" s="6" customFormat="1">
      <c r="A366" s="8"/>
      <c r="B366" s="8"/>
      <c r="C366" s="8"/>
      <c r="D366" s="8"/>
      <c r="E366" s="8"/>
      <c r="F366" s="8"/>
      <c r="G366" s="112"/>
      <c r="H366" s="112"/>
      <c r="I366" s="113"/>
      <c r="J366" s="113"/>
      <c r="K366" s="8"/>
      <c r="L366" s="8"/>
      <c r="M366" s="8"/>
      <c r="N366" s="8"/>
      <c r="O366" s="13"/>
      <c r="P366" s="13"/>
      <c r="Q366" s="14"/>
      <c r="R366" s="4"/>
      <c r="S366" s="4"/>
      <c r="T366" s="4"/>
      <c r="U366" s="4"/>
      <c r="V366" s="5"/>
      <c r="W366" s="4"/>
    </row>
    <row r="367" spans="1:23" s="6" customFormat="1">
      <c r="A367" s="8"/>
      <c r="B367" s="8"/>
      <c r="C367" s="8"/>
      <c r="D367" s="8"/>
      <c r="E367" s="8"/>
      <c r="F367" s="8"/>
      <c r="G367" s="112"/>
      <c r="H367" s="112"/>
      <c r="I367" s="113"/>
      <c r="J367" s="113"/>
      <c r="K367" s="8"/>
      <c r="L367" s="8"/>
      <c r="M367" s="8"/>
      <c r="N367" s="8"/>
      <c r="O367" s="13"/>
      <c r="P367" s="13"/>
      <c r="Q367" s="14"/>
      <c r="R367" s="4"/>
      <c r="S367" s="4"/>
      <c r="T367" s="4"/>
      <c r="U367" s="4"/>
      <c r="V367" s="5"/>
      <c r="W367" s="4"/>
    </row>
    <row r="368" spans="1:23" s="6" customFormat="1">
      <c r="A368" s="8"/>
      <c r="B368" s="8"/>
      <c r="C368" s="8"/>
      <c r="D368" s="8"/>
      <c r="E368" s="8"/>
      <c r="F368" s="8"/>
      <c r="G368" s="112"/>
      <c r="H368" s="112"/>
      <c r="I368" s="113"/>
      <c r="J368" s="113"/>
      <c r="K368" s="8"/>
      <c r="L368" s="8"/>
      <c r="M368" s="8"/>
      <c r="N368" s="8"/>
      <c r="O368" s="13"/>
      <c r="P368" s="13"/>
      <c r="Q368" s="14"/>
      <c r="R368" s="4"/>
      <c r="S368" s="4"/>
      <c r="T368" s="4"/>
      <c r="U368" s="4"/>
      <c r="V368" s="5"/>
      <c r="W368" s="4"/>
    </row>
    <row r="369" spans="1:23" s="6" customFormat="1">
      <c r="A369" s="8"/>
      <c r="B369" s="8"/>
      <c r="C369" s="8"/>
      <c r="D369" s="8"/>
      <c r="E369" s="8"/>
      <c r="F369" s="8"/>
      <c r="G369" s="112"/>
      <c r="H369" s="112"/>
      <c r="I369" s="113"/>
      <c r="J369" s="113"/>
      <c r="K369" s="8"/>
      <c r="L369" s="8"/>
      <c r="M369" s="8"/>
      <c r="N369" s="8"/>
      <c r="O369" s="13"/>
      <c r="P369" s="13"/>
      <c r="Q369" s="14"/>
      <c r="R369" s="4"/>
      <c r="S369" s="4"/>
      <c r="T369" s="4"/>
      <c r="U369" s="4"/>
      <c r="V369" s="5"/>
      <c r="W369" s="4"/>
    </row>
    <row r="370" spans="1:23" s="6" customFormat="1">
      <c r="A370" s="8"/>
      <c r="B370" s="8"/>
      <c r="C370" s="8"/>
      <c r="D370" s="8"/>
      <c r="E370" s="8"/>
      <c r="F370" s="8"/>
      <c r="G370" s="112"/>
      <c r="H370" s="112"/>
      <c r="I370" s="113"/>
      <c r="J370" s="113"/>
      <c r="K370" s="8"/>
      <c r="L370" s="8"/>
      <c r="M370" s="8"/>
      <c r="N370" s="8"/>
      <c r="O370" s="13"/>
      <c r="P370" s="13"/>
      <c r="Q370" s="14"/>
      <c r="R370" s="4"/>
      <c r="S370" s="4"/>
      <c r="T370" s="4"/>
      <c r="U370" s="4"/>
      <c r="V370" s="5"/>
      <c r="W370" s="4"/>
    </row>
    <row r="371" spans="1:23" s="6" customFormat="1">
      <c r="A371" s="8"/>
      <c r="B371" s="8"/>
      <c r="C371" s="8"/>
      <c r="D371" s="8"/>
      <c r="E371" s="8"/>
      <c r="F371" s="8"/>
      <c r="G371" s="112"/>
      <c r="H371" s="112"/>
      <c r="I371" s="113"/>
      <c r="J371" s="113"/>
      <c r="K371" s="8"/>
      <c r="L371" s="8"/>
      <c r="M371" s="8"/>
      <c r="N371" s="8"/>
      <c r="O371" s="13"/>
      <c r="P371" s="13"/>
      <c r="Q371" s="14"/>
      <c r="R371" s="4"/>
      <c r="S371" s="4"/>
      <c r="T371" s="4"/>
      <c r="U371" s="4"/>
      <c r="V371" s="5"/>
      <c r="W371" s="4"/>
    </row>
    <row r="372" spans="1:23" s="6" customFormat="1">
      <c r="A372" s="8"/>
      <c r="B372" s="8"/>
      <c r="C372" s="8"/>
      <c r="D372" s="8"/>
      <c r="E372" s="8"/>
      <c r="F372" s="8"/>
      <c r="G372" s="112"/>
      <c r="H372" s="112"/>
      <c r="I372" s="113"/>
      <c r="J372" s="113"/>
      <c r="K372" s="8"/>
      <c r="L372" s="8"/>
      <c r="M372" s="8"/>
      <c r="N372" s="8"/>
      <c r="O372" s="13"/>
      <c r="P372" s="13"/>
      <c r="Q372" s="14"/>
      <c r="R372" s="4"/>
      <c r="S372" s="4"/>
      <c r="T372" s="4"/>
      <c r="U372" s="4"/>
      <c r="V372" s="5"/>
      <c r="W372" s="4"/>
    </row>
    <row r="373" spans="1:23" s="6" customFormat="1">
      <c r="A373" s="8"/>
      <c r="B373" s="8"/>
      <c r="C373" s="8"/>
      <c r="D373" s="8"/>
      <c r="E373" s="8"/>
      <c r="F373" s="8"/>
      <c r="G373" s="112"/>
      <c r="H373" s="112"/>
      <c r="I373" s="113"/>
      <c r="J373" s="113"/>
      <c r="K373" s="8"/>
      <c r="L373" s="8"/>
      <c r="M373" s="8"/>
      <c r="N373" s="8"/>
      <c r="O373" s="13"/>
      <c r="P373" s="13"/>
      <c r="Q373" s="14"/>
      <c r="R373" s="4"/>
      <c r="S373" s="4"/>
      <c r="T373" s="4"/>
      <c r="U373" s="4"/>
      <c r="V373" s="5"/>
      <c r="W373" s="4"/>
    </row>
    <row r="374" spans="1:23" s="6" customFormat="1">
      <c r="A374" s="8"/>
      <c r="B374" s="8"/>
      <c r="C374" s="8"/>
      <c r="D374" s="8"/>
      <c r="E374" s="8"/>
      <c r="F374" s="8"/>
      <c r="G374" s="112"/>
      <c r="H374" s="112"/>
      <c r="I374" s="113"/>
      <c r="J374" s="113"/>
      <c r="K374" s="8"/>
      <c r="L374" s="8"/>
      <c r="M374" s="8"/>
      <c r="N374" s="8"/>
      <c r="O374" s="13"/>
      <c r="P374" s="13"/>
      <c r="Q374" s="14"/>
      <c r="R374" s="4"/>
      <c r="S374" s="4"/>
      <c r="T374" s="4"/>
      <c r="U374" s="4"/>
      <c r="V374" s="5"/>
      <c r="W374" s="4"/>
    </row>
    <row r="375" spans="1:23" s="6" customFormat="1">
      <c r="A375" s="8"/>
      <c r="B375" s="8"/>
      <c r="C375" s="8"/>
      <c r="D375" s="8"/>
      <c r="E375" s="8"/>
      <c r="F375" s="8"/>
      <c r="G375" s="112"/>
      <c r="H375" s="112"/>
      <c r="I375" s="113"/>
      <c r="J375" s="113"/>
      <c r="K375" s="8"/>
      <c r="L375" s="8"/>
      <c r="M375" s="8"/>
      <c r="N375" s="8"/>
      <c r="O375" s="13"/>
      <c r="P375" s="13"/>
      <c r="Q375" s="14"/>
      <c r="R375" s="4"/>
      <c r="S375" s="4"/>
      <c r="T375" s="4"/>
      <c r="U375" s="4"/>
      <c r="V375" s="5"/>
      <c r="W375" s="4"/>
    </row>
    <row r="376" spans="1:23" s="6" customFormat="1">
      <c r="A376" s="8"/>
      <c r="B376" s="8"/>
      <c r="C376" s="8"/>
      <c r="D376" s="8"/>
      <c r="E376" s="8"/>
      <c r="F376" s="8"/>
      <c r="G376" s="112"/>
      <c r="H376" s="112"/>
      <c r="I376" s="113"/>
      <c r="J376" s="113"/>
      <c r="K376" s="8"/>
      <c r="L376" s="8"/>
      <c r="M376" s="8"/>
      <c r="N376" s="8"/>
      <c r="O376" s="13"/>
      <c r="P376" s="13"/>
      <c r="Q376" s="14"/>
      <c r="R376" s="4"/>
      <c r="S376" s="4"/>
      <c r="T376" s="4"/>
      <c r="U376" s="4"/>
      <c r="V376" s="5"/>
      <c r="W376" s="4"/>
    </row>
    <row r="377" spans="1:23" s="6" customFormat="1">
      <c r="A377" s="8"/>
      <c r="B377" s="8"/>
      <c r="C377" s="8"/>
      <c r="D377" s="8"/>
      <c r="E377" s="8"/>
      <c r="F377" s="8"/>
      <c r="G377" s="112"/>
      <c r="H377" s="112"/>
      <c r="I377" s="113"/>
      <c r="J377" s="113"/>
      <c r="K377" s="8"/>
      <c r="L377" s="8"/>
      <c r="M377" s="8"/>
      <c r="N377" s="8"/>
      <c r="O377" s="13"/>
      <c r="P377" s="13"/>
      <c r="Q377" s="14"/>
      <c r="R377" s="4"/>
      <c r="S377" s="4"/>
      <c r="T377" s="4"/>
      <c r="U377" s="4"/>
      <c r="V377" s="5"/>
      <c r="W377" s="4"/>
    </row>
    <row r="378" spans="1:23" s="6" customFormat="1">
      <c r="A378" s="8"/>
      <c r="B378" s="8"/>
      <c r="C378" s="8"/>
      <c r="D378" s="8"/>
      <c r="E378" s="8"/>
      <c r="F378" s="8"/>
      <c r="G378" s="112"/>
      <c r="H378" s="112"/>
      <c r="I378" s="113"/>
      <c r="J378" s="113"/>
      <c r="K378" s="8"/>
      <c r="L378" s="8"/>
      <c r="M378" s="8"/>
      <c r="N378" s="8"/>
      <c r="O378" s="13"/>
      <c r="P378" s="13"/>
      <c r="Q378" s="14"/>
      <c r="R378" s="4"/>
      <c r="S378" s="4"/>
      <c r="T378" s="4"/>
      <c r="U378" s="4"/>
      <c r="V378" s="5"/>
      <c r="W378" s="4"/>
    </row>
    <row r="379" spans="1:23" s="6" customFormat="1">
      <c r="A379" s="8"/>
      <c r="B379" s="8"/>
      <c r="C379" s="8"/>
      <c r="D379" s="8"/>
      <c r="E379" s="8"/>
      <c r="F379" s="8"/>
      <c r="G379" s="112"/>
      <c r="H379" s="112"/>
      <c r="I379" s="113"/>
      <c r="J379" s="113"/>
      <c r="K379" s="8"/>
      <c r="L379" s="8"/>
      <c r="M379" s="8"/>
      <c r="N379" s="8"/>
      <c r="O379" s="13"/>
      <c r="P379" s="13"/>
      <c r="Q379" s="14"/>
      <c r="R379" s="4"/>
      <c r="S379" s="4"/>
      <c r="T379" s="4"/>
      <c r="U379" s="4"/>
      <c r="V379" s="5"/>
      <c r="W379" s="4"/>
    </row>
    <row r="380" spans="1:23" s="6" customFormat="1">
      <c r="A380" s="8"/>
      <c r="B380" s="8"/>
      <c r="C380" s="8"/>
      <c r="D380" s="8"/>
      <c r="E380" s="8"/>
      <c r="F380" s="8"/>
      <c r="G380" s="112"/>
      <c r="H380" s="112"/>
      <c r="I380" s="113"/>
      <c r="J380" s="113"/>
      <c r="K380" s="8"/>
      <c r="L380" s="8"/>
      <c r="M380" s="8"/>
      <c r="N380" s="8"/>
      <c r="O380" s="13"/>
      <c r="P380" s="13"/>
      <c r="Q380" s="14"/>
      <c r="R380" s="4"/>
      <c r="S380" s="4"/>
      <c r="T380" s="4"/>
      <c r="U380" s="4"/>
      <c r="V380" s="5"/>
      <c r="W380" s="4"/>
    </row>
    <row r="381" spans="1:23" s="6" customFormat="1">
      <c r="A381" s="8"/>
      <c r="B381" s="8"/>
      <c r="C381" s="8"/>
      <c r="D381" s="8"/>
      <c r="E381" s="8"/>
      <c r="F381" s="8"/>
      <c r="G381" s="112"/>
      <c r="H381" s="112"/>
      <c r="I381" s="113"/>
      <c r="J381" s="113"/>
      <c r="K381" s="8"/>
      <c r="L381" s="8"/>
      <c r="M381" s="8"/>
      <c r="N381" s="8"/>
      <c r="O381" s="13"/>
      <c r="P381" s="13"/>
      <c r="Q381" s="14"/>
      <c r="R381" s="4"/>
      <c r="S381" s="4"/>
      <c r="T381" s="4"/>
      <c r="U381" s="4"/>
      <c r="V381" s="5"/>
      <c r="W381" s="4"/>
    </row>
    <row r="382" spans="1:23" s="6" customFormat="1">
      <c r="A382" s="8"/>
      <c r="B382" s="8"/>
      <c r="C382" s="8"/>
      <c r="D382" s="8"/>
      <c r="E382" s="8"/>
      <c r="F382" s="8"/>
      <c r="G382" s="112"/>
      <c r="H382" s="112"/>
      <c r="I382" s="113"/>
      <c r="J382" s="113"/>
      <c r="K382" s="8"/>
      <c r="L382" s="8"/>
      <c r="M382" s="8"/>
      <c r="N382" s="8"/>
      <c r="O382" s="13"/>
      <c r="P382" s="13"/>
      <c r="Q382" s="14"/>
      <c r="R382" s="4"/>
      <c r="S382" s="4"/>
      <c r="T382" s="4"/>
      <c r="U382" s="4"/>
      <c r="V382" s="5"/>
      <c r="W382" s="4"/>
    </row>
    <row r="383" spans="1:23" s="6" customFormat="1">
      <c r="A383" s="8"/>
      <c r="B383" s="8"/>
      <c r="C383" s="8"/>
      <c r="D383" s="8"/>
      <c r="E383" s="8"/>
      <c r="F383" s="8"/>
      <c r="G383" s="112"/>
      <c r="H383" s="112"/>
      <c r="I383" s="113"/>
      <c r="J383" s="113"/>
      <c r="K383" s="8"/>
      <c r="L383" s="8"/>
      <c r="M383" s="8"/>
      <c r="N383" s="8"/>
      <c r="O383" s="13"/>
      <c r="P383" s="13"/>
      <c r="Q383" s="14"/>
      <c r="R383" s="4"/>
      <c r="S383" s="4"/>
      <c r="T383" s="4"/>
      <c r="U383" s="4"/>
      <c r="V383" s="5"/>
      <c r="W383" s="4"/>
    </row>
    <row r="384" spans="1:23" s="6" customFormat="1">
      <c r="A384" s="8"/>
      <c r="B384" s="8"/>
      <c r="C384" s="8"/>
      <c r="D384" s="8"/>
      <c r="E384" s="8"/>
      <c r="F384" s="8"/>
      <c r="G384" s="112"/>
      <c r="H384" s="112"/>
      <c r="I384" s="113"/>
      <c r="J384" s="113"/>
      <c r="K384" s="8"/>
      <c r="L384" s="8"/>
      <c r="M384" s="8"/>
      <c r="N384" s="8"/>
      <c r="O384" s="13"/>
      <c r="P384" s="13"/>
      <c r="Q384" s="14"/>
      <c r="R384" s="4"/>
      <c r="S384" s="4"/>
      <c r="T384" s="4"/>
      <c r="U384" s="4"/>
      <c r="V384" s="5"/>
      <c r="W384" s="4"/>
    </row>
    <row r="385" spans="1:23" s="6" customFormat="1">
      <c r="A385" s="8"/>
      <c r="B385" s="8"/>
      <c r="C385" s="8"/>
      <c r="D385" s="8"/>
      <c r="E385" s="8"/>
      <c r="F385" s="8"/>
      <c r="G385" s="112"/>
      <c r="H385" s="112"/>
      <c r="I385" s="113"/>
      <c r="J385" s="113"/>
      <c r="K385" s="8"/>
      <c r="L385" s="8"/>
      <c r="M385" s="8"/>
      <c r="N385" s="8"/>
      <c r="O385" s="13"/>
      <c r="P385" s="13"/>
      <c r="Q385" s="14"/>
      <c r="R385" s="4"/>
      <c r="S385" s="4"/>
      <c r="T385" s="4"/>
      <c r="U385" s="4"/>
      <c r="V385" s="5"/>
      <c r="W385" s="4"/>
    </row>
    <row r="386" spans="1:23" s="6" customFormat="1">
      <c r="A386" s="8"/>
      <c r="B386" s="8"/>
      <c r="C386" s="8"/>
      <c r="D386" s="8"/>
      <c r="E386" s="8"/>
      <c r="F386" s="8"/>
      <c r="G386" s="112"/>
      <c r="H386" s="112"/>
      <c r="I386" s="113"/>
      <c r="J386" s="113"/>
      <c r="K386" s="8"/>
      <c r="L386" s="8"/>
      <c r="M386" s="8"/>
      <c r="N386" s="8"/>
      <c r="O386" s="13"/>
      <c r="P386" s="13"/>
      <c r="Q386" s="14"/>
      <c r="R386" s="4"/>
      <c r="S386" s="4"/>
      <c r="T386" s="4"/>
      <c r="U386" s="4"/>
      <c r="V386" s="5"/>
      <c r="W386" s="4"/>
    </row>
    <row r="387" spans="1:23" s="6" customFormat="1">
      <c r="A387" s="8"/>
      <c r="B387" s="8"/>
      <c r="C387" s="8"/>
      <c r="D387" s="8"/>
      <c r="E387" s="8"/>
      <c r="F387" s="8"/>
      <c r="G387" s="112"/>
      <c r="H387" s="112"/>
      <c r="I387" s="113"/>
      <c r="J387" s="113"/>
      <c r="K387" s="8"/>
      <c r="L387" s="8"/>
      <c r="M387" s="8"/>
      <c r="N387" s="8"/>
      <c r="O387" s="13"/>
      <c r="P387" s="13"/>
      <c r="Q387" s="14"/>
      <c r="R387" s="4"/>
      <c r="S387" s="4"/>
      <c r="T387" s="4"/>
      <c r="U387" s="4"/>
      <c r="V387" s="5"/>
      <c r="W387" s="4"/>
    </row>
    <row r="388" spans="1:23" s="6" customFormat="1">
      <c r="A388" s="8"/>
      <c r="B388" s="8"/>
      <c r="C388" s="8"/>
      <c r="D388" s="8"/>
      <c r="E388" s="8"/>
      <c r="F388" s="8"/>
      <c r="G388" s="112"/>
      <c r="H388" s="112"/>
      <c r="I388" s="113"/>
      <c r="J388" s="113"/>
      <c r="K388" s="8"/>
      <c r="L388" s="8"/>
      <c r="M388" s="8"/>
      <c r="N388" s="8"/>
      <c r="O388" s="13"/>
      <c r="P388" s="13"/>
      <c r="Q388" s="14"/>
      <c r="R388" s="4"/>
      <c r="S388" s="4"/>
      <c r="T388" s="4"/>
      <c r="U388" s="4"/>
      <c r="V388" s="5"/>
      <c r="W388" s="4"/>
    </row>
    <row r="389" spans="1:23" s="6" customFormat="1">
      <c r="A389" s="8"/>
      <c r="B389" s="8"/>
      <c r="C389" s="8"/>
      <c r="D389" s="8"/>
      <c r="E389" s="8"/>
      <c r="F389" s="8"/>
      <c r="G389" s="112"/>
      <c r="H389" s="112"/>
      <c r="I389" s="113"/>
      <c r="J389" s="113"/>
      <c r="K389" s="8"/>
      <c r="L389" s="8"/>
      <c r="M389" s="8"/>
      <c r="N389" s="8"/>
      <c r="O389" s="13"/>
      <c r="P389" s="13"/>
      <c r="Q389" s="14"/>
      <c r="R389" s="4"/>
      <c r="S389" s="4"/>
      <c r="T389" s="4"/>
      <c r="U389" s="4"/>
      <c r="V389" s="5"/>
      <c r="W389" s="4"/>
    </row>
    <row r="390" spans="1:23" s="6" customFormat="1">
      <c r="A390" s="8"/>
      <c r="B390" s="8"/>
      <c r="C390" s="8"/>
      <c r="D390" s="8"/>
      <c r="E390" s="8"/>
      <c r="F390" s="8"/>
      <c r="G390" s="112"/>
      <c r="H390" s="112"/>
      <c r="I390" s="113"/>
      <c r="J390" s="113"/>
      <c r="K390" s="8"/>
      <c r="L390" s="8"/>
      <c r="M390" s="8"/>
      <c r="N390" s="8"/>
      <c r="O390" s="13"/>
      <c r="P390" s="13"/>
      <c r="Q390" s="14"/>
      <c r="R390" s="4"/>
      <c r="S390" s="4"/>
      <c r="T390" s="4"/>
      <c r="U390" s="4"/>
      <c r="V390" s="5"/>
      <c r="W390" s="4"/>
    </row>
    <row r="391" spans="1:23" s="6" customFormat="1">
      <c r="A391" s="8"/>
      <c r="B391" s="8"/>
      <c r="C391" s="8"/>
      <c r="D391" s="8"/>
      <c r="E391" s="8"/>
      <c r="F391" s="8"/>
      <c r="G391" s="112"/>
      <c r="H391" s="112"/>
      <c r="I391" s="113"/>
      <c r="J391" s="113"/>
      <c r="K391" s="8"/>
      <c r="L391" s="8"/>
      <c r="M391" s="8"/>
      <c r="N391" s="8"/>
      <c r="O391" s="13"/>
      <c r="P391" s="13"/>
      <c r="Q391" s="14"/>
      <c r="R391" s="4"/>
      <c r="S391" s="4"/>
      <c r="T391" s="4"/>
      <c r="U391" s="4"/>
      <c r="V391" s="5"/>
      <c r="W391" s="4"/>
    </row>
    <row r="392" spans="1:23" s="6" customFormat="1">
      <c r="A392" s="8"/>
      <c r="B392" s="8"/>
      <c r="C392" s="8"/>
      <c r="D392" s="8"/>
      <c r="E392" s="8"/>
      <c r="F392" s="8"/>
      <c r="G392" s="112"/>
      <c r="H392" s="112"/>
      <c r="I392" s="113"/>
      <c r="J392" s="113"/>
      <c r="K392" s="8"/>
      <c r="L392" s="8"/>
      <c r="M392" s="8"/>
      <c r="N392" s="8"/>
      <c r="O392" s="13"/>
      <c r="P392" s="13"/>
      <c r="Q392" s="14"/>
      <c r="R392" s="4"/>
      <c r="S392" s="4"/>
      <c r="T392" s="4"/>
      <c r="U392" s="4"/>
      <c r="V392" s="5"/>
      <c r="W392" s="4"/>
    </row>
    <row r="393" spans="1:23" s="6" customFormat="1">
      <c r="A393" s="8"/>
      <c r="B393" s="8"/>
      <c r="C393" s="8"/>
      <c r="D393" s="8"/>
      <c r="E393" s="8"/>
      <c r="F393" s="8"/>
      <c r="G393" s="112"/>
      <c r="H393" s="112"/>
      <c r="I393" s="113"/>
      <c r="J393" s="113"/>
      <c r="K393" s="8"/>
      <c r="L393" s="8"/>
      <c r="M393" s="8"/>
      <c r="N393" s="8"/>
      <c r="O393" s="13"/>
      <c r="P393" s="13"/>
      <c r="Q393" s="14"/>
      <c r="R393" s="4"/>
      <c r="S393" s="4"/>
      <c r="T393" s="4"/>
      <c r="U393" s="4"/>
      <c r="V393" s="5"/>
      <c r="W393" s="4"/>
    </row>
    <row r="394" spans="1:23" s="6" customFormat="1">
      <c r="A394" s="8"/>
      <c r="B394" s="8"/>
      <c r="C394" s="8"/>
      <c r="D394" s="8"/>
      <c r="E394" s="8"/>
      <c r="F394" s="8"/>
      <c r="G394" s="112"/>
      <c r="H394" s="112"/>
      <c r="I394" s="113"/>
      <c r="J394" s="113"/>
      <c r="K394" s="8"/>
      <c r="L394" s="8"/>
      <c r="M394" s="8"/>
      <c r="N394" s="8"/>
      <c r="O394" s="13"/>
      <c r="P394" s="13"/>
      <c r="Q394" s="14"/>
      <c r="R394" s="4"/>
      <c r="S394" s="4"/>
      <c r="T394" s="4"/>
      <c r="U394" s="4"/>
      <c r="V394" s="5"/>
      <c r="W394" s="4"/>
    </row>
    <row r="395" spans="1:23" s="6" customFormat="1">
      <c r="A395" s="8"/>
      <c r="B395" s="8"/>
      <c r="C395" s="8"/>
      <c r="D395" s="8"/>
      <c r="E395" s="8"/>
      <c r="F395" s="8"/>
      <c r="G395" s="112"/>
      <c r="H395" s="112"/>
      <c r="I395" s="113"/>
      <c r="J395" s="113"/>
      <c r="K395" s="8"/>
      <c r="L395" s="8"/>
      <c r="M395" s="8"/>
      <c r="N395" s="8"/>
      <c r="O395" s="13"/>
      <c r="P395" s="13"/>
      <c r="Q395" s="14"/>
      <c r="R395" s="4"/>
      <c r="S395" s="4"/>
      <c r="T395" s="4"/>
      <c r="U395" s="4"/>
      <c r="V395" s="5"/>
      <c r="W395" s="4"/>
    </row>
    <row r="396" spans="1:23" s="6" customFormat="1">
      <c r="A396" s="8"/>
      <c r="B396" s="8"/>
      <c r="C396" s="8"/>
      <c r="D396" s="8"/>
      <c r="E396" s="8"/>
      <c r="F396" s="8"/>
      <c r="G396" s="112"/>
      <c r="H396" s="112"/>
      <c r="I396" s="113"/>
      <c r="J396" s="113"/>
      <c r="K396" s="8"/>
      <c r="L396" s="8"/>
      <c r="M396" s="8"/>
      <c r="N396" s="8"/>
      <c r="O396" s="13"/>
      <c r="P396" s="13"/>
      <c r="Q396" s="14"/>
      <c r="R396" s="4"/>
      <c r="S396" s="4"/>
      <c r="T396" s="4"/>
      <c r="U396" s="4"/>
      <c r="V396" s="5"/>
      <c r="W396" s="4"/>
    </row>
    <row r="397" spans="1:23" s="6" customFormat="1">
      <c r="A397" s="8"/>
      <c r="B397" s="8"/>
      <c r="C397" s="8"/>
      <c r="D397" s="8"/>
      <c r="E397" s="8"/>
      <c r="F397" s="8"/>
      <c r="G397" s="112"/>
      <c r="H397" s="112"/>
      <c r="I397" s="113"/>
      <c r="J397" s="113"/>
      <c r="K397" s="8"/>
      <c r="L397" s="8"/>
      <c r="M397" s="8"/>
      <c r="N397" s="8"/>
      <c r="O397" s="13"/>
      <c r="P397" s="13"/>
      <c r="Q397" s="14"/>
      <c r="R397" s="4"/>
      <c r="S397" s="4"/>
      <c r="T397" s="4"/>
      <c r="U397" s="4"/>
      <c r="V397" s="5"/>
      <c r="W397" s="4"/>
    </row>
    <row r="398" spans="1:23" s="6" customFormat="1">
      <c r="A398" s="8"/>
      <c r="B398" s="8"/>
      <c r="C398" s="8"/>
      <c r="D398" s="8"/>
      <c r="E398" s="8"/>
      <c r="F398" s="8"/>
      <c r="G398" s="112"/>
      <c r="H398" s="112"/>
      <c r="I398" s="113"/>
      <c r="J398" s="113"/>
      <c r="K398" s="8"/>
      <c r="L398" s="8"/>
      <c r="M398" s="8"/>
      <c r="N398" s="8"/>
      <c r="O398" s="13"/>
      <c r="P398" s="13"/>
      <c r="Q398" s="14"/>
      <c r="R398" s="4"/>
      <c r="S398" s="4"/>
      <c r="T398" s="4"/>
      <c r="U398" s="4"/>
      <c r="V398" s="5"/>
      <c r="W398" s="4"/>
    </row>
    <row r="399" spans="1:23" s="6" customFormat="1">
      <c r="A399" s="8"/>
      <c r="B399" s="8"/>
      <c r="C399" s="8"/>
      <c r="D399" s="8"/>
      <c r="E399" s="8"/>
      <c r="F399" s="8"/>
      <c r="G399" s="112"/>
      <c r="H399" s="112"/>
      <c r="I399" s="113"/>
      <c r="J399" s="113"/>
      <c r="K399" s="8"/>
      <c r="L399" s="8"/>
      <c r="M399" s="8"/>
      <c r="N399" s="8"/>
      <c r="O399" s="13"/>
      <c r="P399" s="13"/>
      <c r="Q399" s="14"/>
      <c r="R399" s="4"/>
      <c r="S399" s="4"/>
      <c r="T399" s="4"/>
      <c r="U399" s="4"/>
      <c r="V399" s="5"/>
      <c r="W399" s="4"/>
    </row>
    <row r="400" spans="1:23" s="6" customFormat="1">
      <c r="A400" s="8"/>
      <c r="B400" s="8"/>
      <c r="C400" s="8"/>
      <c r="D400" s="8"/>
      <c r="E400" s="8"/>
      <c r="F400" s="8"/>
      <c r="G400" s="112"/>
      <c r="H400" s="112"/>
      <c r="I400" s="113"/>
      <c r="J400" s="113"/>
      <c r="K400" s="8"/>
      <c r="L400" s="8"/>
      <c r="M400" s="8"/>
      <c r="N400" s="8"/>
      <c r="O400" s="13"/>
      <c r="P400" s="13"/>
      <c r="Q400" s="14"/>
      <c r="R400" s="4"/>
      <c r="S400" s="4"/>
      <c r="T400" s="4"/>
      <c r="U400" s="4"/>
      <c r="V400" s="5"/>
      <c r="W400" s="4"/>
    </row>
    <row r="401" spans="1:23" s="6" customFormat="1">
      <c r="A401" s="8"/>
      <c r="B401" s="8"/>
      <c r="C401" s="8"/>
      <c r="D401" s="8"/>
      <c r="E401" s="8"/>
      <c r="F401" s="8"/>
      <c r="G401" s="112"/>
      <c r="H401" s="112"/>
      <c r="I401" s="113"/>
      <c r="J401" s="113"/>
      <c r="K401" s="8"/>
      <c r="L401" s="8"/>
      <c r="M401" s="8"/>
      <c r="N401" s="8"/>
      <c r="O401" s="13"/>
      <c r="P401" s="13"/>
      <c r="Q401" s="14"/>
      <c r="R401" s="4"/>
      <c r="S401" s="4"/>
      <c r="T401" s="4"/>
      <c r="U401" s="4"/>
      <c r="V401" s="5"/>
      <c r="W401" s="4"/>
    </row>
    <row r="402" spans="1:23" s="6" customFormat="1">
      <c r="A402" s="8"/>
      <c r="B402" s="8"/>
      <c r="C402" s="8"/>
      <c r="D402" s="8"/>
      <c r="E402" s="8"/>
      <c r="F402" s="8"/>
      <c r="G402" s="112"/>
      <c r="H402" s="112"/>
      <c r="I402" s="113"/>
      <c r="J402" s="113"/>
      <c r="K402" s="8"/>
      <c r="L402" s="8"/>
      <c r="M402" s="8"/>
      <c r="N402" s="8"/>
      <c r="O402" s="13"/>
      <c r="P402" s="13"/>
      <c r="Q402" s="14"/>
      <c r="R402" s="4"/>
      <c r="S402" s="4"/>
      <c r="T402" s="4"/>
      <c r="U402" s="4"/>
      <c r="V402" s="5"/>
      <c r="W402" s="4"/>
    </row>
    <row r="403" spans="1:23" s="6" customFormat="1">
      <c r="A403" s="8"/>
      <c r="B403" s="8"/>
      <c r="C403" s="8"/>
      <c r="D403" s="8"/>
      <c r="E403" s="8"/>
      <c r="F403" s="8"/>
      <c r="G403" s="112"/>
      <c r="H403" s="112"/>
      <c r="I403" s="113"/>
      <c r="J403" s="113"/>
      <c r="K403" s="8"/>
      <c r="L403" s="8"/>
      <c r="M403" s="8"/>
      <c r="N403" s="8"/>
      <c r="O403" s="13"/>
      <c r="P403" s="13"/>
      <c r="Q403" s="14"/>
      <c r="R403" s="4"/>
      <c r="S403" s="4"/>
      <c r="T403" s="4"/>
      <c r="U403" s="4"/>
      <c r="V403" s="5"/>
      <c r="W403" s="4"/>
    </row>
    <row r="404" spans="1:23" s="6" customFormat="1">
      <c r="A404" s="8"/>
      <c r="B404" s="8"/>
      <c r="C404" s="8"/>
      <c r="D404" s="8"/>
      <c r="E404" s="8"/>
      <c r="F404" s="8"/>
      <c r="G404" s="112"/>
      <c r="H404" s="112"/>
      <c r="I404" s="113"/>
      <c r="J404" s="113"/>
      <c r="K404" s="8"/>
      <c r="L404" s="8"/>
      <c r="M404" s="8"/>
      <c r="N404" s="8"/>
      <c r="O404" s="13"/>
      <c r="P404" s="13"/>
      <c r="Q404" s="14"/>
      <c r="R404" s="4"/>
      <c r="S404" s="4"/>
      <c r="T404" s="4"/>
      <c r="U404" s="4"/>
      <c r="V404" s="5"/>
      <c r="W404" s="4"/>
    </row>
    <row r="405" spans="1:23" s="6" customFormat="1">
      <c r="A405" s="8"/>
      <c r="B405" s="8"/>
      <c r="C405" s="8"/>
      <c r="D405" s="8"/>
      <c r="E405" s="8"/>
      <c r="F405" s="8"/>
      <c r="G405" s="112"/>
      <c r="H405" s="112"/>
      <c r="I405" s="113"/>
      <c r="J405" s="113"/>
      <c r="K405" s="8"/>
      <c r="L405" s="8"/>
      <c r="M405" s="8"/>
      <c r="N405" s="8"/>
      <c r="O405" s="13"/>
      <c r="P405" s="13"/>
      <c r="Q405" s="14"/>
      <c r="R405" s="4"/>
      <c r="S405" s="4"/>
      <c r="T405" s="4"/>
      <c r="U405" s="4"/>
      <c r="V405" s="5"/>
      <c r="W405" s="4"/>
    </row>
    <row r="406" spans="1:23" s="6" customFormat="1">
      <c r="A406" s="8"/>
      <c r="B406" s="8"/>
      <c r="C406" s="8"/>
      <c r="D406" s="8"/>
      <c r="E406" s="8"/>
      <c r="F406" s="8"/>
      <c r="G406" s="112"/>
      <c r="H406" s="112"/>
      <c r="I406" s="113"/>
      <c r="J406" s="113"/>
      <c r="K406" s="8"/>
      <c r="L406" s="8"/>
      <c r="M406" s="8"/>
      <c r="N406" s="8"/>
      <c r="O406" s="13"/>
      <c r="P406" s="13"/>
      <c r="Q406" s="14"/>
      <c r="R406" s="4"/>
      <c r="S406" s="4"/>
      <c r="T406" s="4"/>
      <c r="U406" s="4"/>
      <c r="V406" s="5"/>
      <c r="W406" s="4"/>
    </row>
    <row r="407" spans="1:23" s="6" customFormat="1">
      <c r="A407" s="8"/>
      <c r="B407" s="8"/>
      <c r="C407" s="8"/>
      <c r="D407" s="8"/>
      <c r="E407" s="8"/>
      <c r="F407" s="8"/>
      <c r="G407" s="112"/>
      <c r="H407" s="112"/>
      <c r="I407" s="113"/>
      <c r="J407" s="113"/>
      <c r="K407" s="8"/>
      <c r="L407" s="8"/>
      <c r="M407" s="8"/>
      <c r="N407" s="8"/>
      <c r="O407" s="13"/>
      <c r="P407" s="13"/>
      <c r="Q407" s="14"/>
      <c r="R407" s="4"/>
      <c r="S407" s="4"/>
      <c r="T407" s="4"/>
      <c r="U407" s="4"/>
      <c r="V407" s="5"/>
      <c r="W407" s="4"/>
    </row>
    <row r="408" spans="1:23" s="6" customFormat="1">
      <c r="A408" s="8"/>
      <c r="B408" s="8"/>
      <c r="C408" s="8"/>
      <c r="D408" s="8"/>
      <c r="E408" s="8"/>
      <c r="F408" s="8"/>
      <c r="G408" s="112"/>
      <c r="H408" s="112"/>
      <c r="I408" s="113"/>
      <c r="J408" s="113"/>
      <c r="K408" s="8"/>
      <c r="L408" s="8"/>
      <c r="M408" s="8"/>
      <c r="N408" s="8"/>
      <c r="O408" s="13"/>
      <c r="P408" s="13"/>
      <c r="Q408" s="14"/>
      <c r="R408" s="4"/>
      <c r="S408" s="4"/>
      <c r="T408" s="4"/>
      <c r="U408" s="4"/>
      <c r="V408" s="5"/>
      <c r="W408" s="4"/>
    </row>
    <row r="409" spans="1:23" s="6" customFormat="1">
      <c r="A409" s="8"/>
      <c r="B409" s="8"/>
      <c r="C409" s="8"/>
      <c r="D409" s="8"/>
      <c r="E409" s="8"/>
      <c r="F409" s="8"/>
      <c r="G409" s="112"/>
      <c r="H409" s="112"/>
      <c r="I409" s="113"/>
      <c r="J409" s="113"/>
      <c r="K409" s="8"/>
      <c r="L409" s="8"/>
      <c r="M409" s="8"/>
      <c r="N409" s="8"/>
      <c r="O409" s="13"/>
      <c r="P409" s="13"/>
      <c r="Q409" s="14"/>
      <c r="R409" s="4"/>
      <c r="S409" s="4"/>
      <c r="T409" s="4"/>
      <c r="U409" s="4"/>
      <c r="V409" s="5"/>
      <c r="W409" s="4"/>
    </row>
    <row r="410" spans="1:23" s="6" customFormat="1">
      <c r="A410" s="8"/>
      <c r="B410" s="8"/>
      <c r="C410" s="8"/>
      <c r="D410" s="8"/>
      <c r="E410" s="8"/>
      <c r="F410" s="8"/>
      <c r="G410" s="112"/>
      <c r="H410" s="112"/>
      <c r="I410" s="113"/>
      <c r="J410" s="113"/>
      <c r="K410" s="8"/>
      <c r="L410" s="8"/>
      <c r="M410" s="8"/>
      <c r="N410" s="8"/>
      <c r="O410" s="13"/>
      <c r="P410" s="13"/>
      <c r="Q410" s="14"/>
      <c r="R410" s="4"/>
      <c r="S410" s="4"/>
      <c r="T410" s="4"/>
      <c r="U410" s="4"/>
      <c r="V410" s="5"/>
      <c r="W410" s="4"/>
    </row>
    <row r="411" spans="1:23" s="6" customFormat="1">
      <c r="A411" s="8"/>
      <c r="B411" s="8"/>
      <c r="C411" s="8"/>
      <c r="D411" s="8"/>
      <c r="E411" s="8"/>
      <c r="F411" s="8"/>
      <c r="G411" s="112"/>
      <c r="H411" s="112"/>
      <c r="I411" s="113"/>
      <c r="J411" s="113"/>
      <c r="K411" s="8"/>
      <c r="L411" s="8"/>
      <c r="M411" s="8"/>
      <c r="N411" s="8"/>
      <c r="O411" s="13"/>
      <c r="P411" s="13"/>
      <c r="Q411" s="14"/>
      <c r="R411" s="4"/>
      <c r="S411" s="4"/>
      <c r="T411" s="4"/>
      <c r="U411" s="4"/>
      <c r="V411" s="5"/>
      <c r="W411" s="4"/>
    </row>
    <row r="412" spans="1:23" s="6" customFormat="1">
      <c r="A412" s="8"/>
      <c r="B412" s="8"/>
      <c r="C412" s="8"/>
      <c r="D412" s="8"/>
      <c r="E412" s="8"/>
      <c r="F412" s="8"/>
      <c r="G412" s="112"/>
      <c r="H412" s="112"/>
      <c r="I412" s="113"/>
      <c r="J412" s="113"/>
      <c r="K412" s="8"/>
      <c r="L412" s="8"/>
      <c r="M412" s="8"/>
      <c r="N412" s="8"/>
      <c r="O412" s="13"/>
      <c r="P412" s="13"/>
      <c r="Q412" s="14"/>
      <c r="R412" s="4"/>
      <c r="S412" s="4"/>
      <c r="T412" s="4"/>
      <c r="U412" s="4"/>
      <c r="V412" s="5"/>
      <c r="W412" s="4"/>
    </row>
    <row r="413" spans="1:23" s="6" customFormat="1">
      <c r="A413" s="8"/>
      <c r="B413" s="8"/>
      <c r="C413" s="8"/>
      <c r="D413" s="8"/>
      <c r="E413" s="8"/>
      <c r="F413" s="8"/>
      <c r="G413" s="112"/>
      <c r="H413" s="112"/>
      <c r="I413" s="113"/>
      <c r="J413" s="113"/>
      <c r="K413" s="8"/>
      <c r="L413" s="8"/>
      <c r="M413" s="8"/>
      <c r="N413" s="8"/>
      <c r="O413" s="13"/>
      <c r="P413" s="13"/>
      <c r="Q413" s="14"/>
      <c r="R413" s="4"/>
      <c r="S413" s="4"/>
      <c r="T413" s="4"/>
      <c r="U413" s="4"/>
      <c r="V413" s="5"/>
      <c r="W413" s="4"/>
    </row>
    <row r="414" spans="1:23" s="6" customFormat="1">
      <c r="A414" s="8"/>
      <c r="B414" s="8"/>
      <c r="C414" s="8"/>
      <c r="D414" s="8"/>
      <c r="E414" s="8"/>
      <c r="F414" s="8"/>
      <c r="G414" s="112"/>
      <c r="H414" s="112"/>
      <c r="I414" s="113"/>
      <c r="J414" s="113"/>
      <c r="K414" s="8"/>
      <c r="L414" s="8"/>
      <c r="M414" s="8"/>
      <c r="N414" s="8"/>
      <c r="O414" s="13"/>
      <c r="P414" s="13"/>
      <c r="Q414" s="14"/>
      <c r="R414" s="4"/>
      <c r="S414" s="4"/>
      <c r="T414" s="4"/>
      <c r="U414" s="4"/>
      <c r="V414" s="5"/>
      <c r="W414" s="4"/>
    </row>
    <row r="415" spans="1:23" s="6" customFormat="1">
      <c r="A415" s="8"/>
      <c r="B415" s="8"/>
      <c r="C415" s="8"/>
      <c r="D415" s="8"/>
      <c r="E415" s="8"/>
      <c r="F415" s="8"/>
      <c r="G415" s="112"/>
      <c r="H415" s="112"/>
      <c r="I415" s="113"/>
      <c r="J415" s="113"/>
      <c r="K415" s="8"/>
      <c r="L415" s="8"/>
      <c r="M415" s="8"/>
      <c r="N415" s="8"/>
      <c r="O415" s="13"/>
      <c r="P415" s="13"/>
      <c r="Q415" s="14"/>
      <c r="R415" s="4"/>
      <c r="S415" s="4"/>
      <c r="T415" s="4"/>
      <c r="U415" s="4"/>
      <c r="V415" s="5"/>
      <c r="W415" s="4"/>
    </row>
    <row r="416" spans="1:23" s="6" customFormat="1">
      <c r="A416" s="8"/>
      <c r="B416" s="8"/>
      <c r="C416" s="8"/>
      <c r="D416" s="8"/>
      <c r="E416" s="8"/>
      <c r="F416" s="8"/>
      <c r="G416" s="112"/>
      <c r="H416" s="112"/>
      <c r="I416" s="113"/>
      <c r="J416" s="113"/>
      <c r="K416" s="8"/>
      <c r="L416" s="8"/>
      <c r="M416" s="8"/>
      <c r="N416" s="8"/>
      <c r="O416" s="13"/>
      <c r="P416" s="13"/>
      <c r="Q416" s="14"/>
      <c r="R416" s="4"/>
      <c r="S416" s="4"/>
      <c r="T416" s="4"/>
      <c r="U416" s="4"/>
      <c r="V416" s="5"/>
      <c r="W416" s="4"/>
    </row>
    <row r="417" spans="1:23" s="6" customFormat="1">
      <c r="A417" s="8"/>
      <c r="B417" s="8"/>
      <c r="C417" s="8"/>
      <c r="D417" s="8"/>
      <c r="E417" s="8"/>
      <c r="F417" s="8"/>
      <c r="G417" s="112"/>
      <c r="H417" s="112"/>
      <c r="I417" s="113"/>
      <c r="J417" s="113"/>
      <c r="K417" s="8"/>
      <c r="L417" s="8"/>
      <c r="M417" s="8"/>
      <c r="N417" s="8"/>
      <c r="O417" s="13"/>
      <c r="P417" s="13"/>
      <c r="Q417" s="14"/>
      <c r="R417" s="4"/>
      <c r="S417" s="4"/>
      <c r="T417" s="4"/>
      <c r="U417" s="4"/>
      <c r="V417" s="5"/>
      <c r="W417" s="4"/>
    </row>
    <row r="418" spans="1:23" s="6" customFormat="1">
      <c r="A418" s="8"/>
      <c r="B418" s="8"/>
      <c r="C418" s="8"/>
      <c r="D418" s="8"/>
      <c r="E418" s="8"/>
      <c r="F418" s="8"/>
      <c r="G418" s="112"/>
      <c r="H418" s="112"/>
      <c r="I418" s="113"/>
      <c r="J418" s="113"/>
      <c r="K418" s="8"/>
      <c r="L418" s="8"/>
      <c r="M418" s="8"/>
      <c r="N418" s="8"/>
      <c r="O418" s="13"/>
      <c r="P418" s="13"/>
      <c r="Q418" s="14"/>
      <c r="R418" s="4"/>
      <c r="S418" s="4"/>
      <c r="T418" s="4"/>
      <c r="U418" s="4"/>
      <c r="V418" s="5"/>
      <c r="W418" s="4"/>
    </row>
    <row r="419" spans="1:23" s="6" customFormat="1">
      <c r="A419" s="8"/>
      <c r="B419" s="8"/>
      <c r="C419" s="8"/>
      <c r="D419" s="8"/>
      <c r="E419" s="8"/>
      <c r="F419" s="8"/>
      <c r="G419" s="112"/>
      <c r="H419" s="112"/>
      <c r="I419" s="113"/>
      <c r="J419" s="113"/>
      <c r="K419" s="8"/>
      <c r="L419" s="8"/>
      <c r="M419" s="8"/>
      <c r="N419" s="8"/>
      <c r="O419" s="13"/>
      <c r="P419" s="13"/>
      <c r="Q419" s="14"/>
      <c r="R419" s="4"/>
      <c r="S419" s="4"/>
      <c r="T419" s="4"/>
      <c r="U419" s="4"/>
      <c r="V419" s="5"/>
      <c r="W419" s="4"/>
    </row>
    <row r="420" spans="1:23" s="6" customFormat="1">
      <c r="A420" s="8"/>
      <c r="B420" s="8"/>
      <c r="C420" s="8"/>
      <c r="D420" s="8"/>
      <c r="E420" s="8"/>
      <c r="F420" s="8"/>
      <c r="G420" s="112"/>
      <c r="H420" s="112"/>
      <c r="I420" s="113"/>
      <c r="J420" s="113"/>
      <c r="K420" s="8"/>
      <c r="L420" s="8"/>
      <c r="M420" s="8"/>
      <c r="N420" s="8"/>
      <c r="O420" s="13"/>
      <c r="P420" s="13"/>
      <c r="Q420" s="14"/>
      <c r="R420" s="4"/>
      <c r="S420" s="4"/>
      <c r="T420" s="4"/>
      <c r="U420" s="4"/>
      <c r="V420" s="5"/>
      <c r="W420" s="4"/>
    </row>
    <row r="421" spans="1:23" s="6" customFormat="1">
      <c r="A421" s="8"/>
      <c r="B421" s="8"/>
      <c r="C421" s="8"/>
      <c r="D421" s="8"/>
      <c r="E421" s="8"/>
      <c r="F421" s="8"/>
      <c r="G421" s="112"/>
      <c r="H421" s="112"/>
      <c r="I421" s="113"/>
      <c r="J421" s="113"/>
      <c r="K421" s="8"/>
      <c r="L421" s="8"/>
      <c r="M421" s="8"/>
      <c r="N421" s="8"/>
      <c r="O421" s="13"/>
      <c r="P421" s="13"/>
      <c r="Q421" s="14"/>
      <c r="R421" s="4"/>
      <c r="S421" s="4"/>
      <c r="T421" s="4"/>
      <c r="U421" s="4"/>
      <c r="V421" s="5"/>
      <c r="W421" s="4"/>
    </row>
    <row r="422" spans="1:23" s="6" customFormat="1">
      <c r="A422" s="8"/>
      <c r="B422" s="8"/>
      <c r="C422" s="8"/>
      <c r="D422" s="8"/>
      <c r="E422" s="8"/>
      <c r="F422" s="8"/>
      <c r="G422" s="112"/>
      <c r="H422" s="112"/>
      <c r="I422" s="113"/>
      <c r="J422" s="113"/>
      <c r="K422" s="8"/>
      <c r="L422" s="8"/>
      <c r="M422" s="8"/>
      <c r="N422" s="8"/>
      <c r="O422" s="13"/>
      <c r="P422" s="13"/>
      <c r="Q422" s="14"/>
      <c r="R422" s="4"/>
      <c r="S422" s="4"/>
      <c r="T422" s="4"/>
      <c r="U422" s="4"/>
      <c r="V422" s="5"/>
      <c r="W422" s="4"/>
    </row>
    <row r="423" spans="1:23" s="6" customFormat="1">
      <c r="A423" s="8"/>
      <c r="B423" s="8"/>
      <c r="C423" s="8"/>
      <c r="D423" s="8"/>
      <c r="E423" s="8"/>
      <c r="F423" s="8"/>
      <c r="G423" s="112"/>
      <c r="H423" s="112"/>
      <c r="I423" s="113"/>
      <c r="J423" s="113"/>
      <c r="K423" s="8"/>
      <c r="L423" s="8"/>
      <c r="M423" s="8"/>
      <c r="N423" s="8"/>
      <c r="O423" s="13"/>
      <c r="P423" s="13"/>
      <c r="Q423" s="14"/>
      <c r="R423" s="4"/>
      <c r="S423" s="4"/>
      <c r="T423" s="4"/>
      <c r="U423" s="4"/>
      <c r="V423" s="5"/>
      <c r="W423" s="4"/>
    </row>
    <row r="424" spans="1:23" s="6" customFormat="1">
      <c r="A424" s="8"/>
      <c r="B424" s="8"/>
      <c r="C424" s="8"/>
      <c r="D424" s="8"/>
      <c r="E424" s="8"/>
      <c r="F424" s="8"/>
      <c r="G424" s="112"/>
      <c r="H424" s="112"/>
      <c r="I424" s="113"/>
      <c r="J424" s="113"/>
      <c r="K424" s="8"/>
      <c r="L424" s="8"/>
      <c r="M424" s="8"/>
      <c r="N424" s="8"/>
      <c r="O424" s="13"/>
      <c r="P424" s="13"/>
      <c r="Q424" s="14"/>
      <c r="R424" s="4"/>
      <c r="S424" s="4"/>
      <c r="T424" s="4"/>
      <c r="U424" s="4"/>
      <c r="V424" s="5"/>
      <c r="W424" s="4"/>
    </row>
    <row r="425" spans="1:23" s="6" customFormat="1">
      <c r="A425" s="8"/>
      <c r="B425" s="8"/>
      <c r="C425" s="8"/>
      <c r="D425" s="8"/>
      <c r="E425" s="8"/>
      <c r="F425" s="8"/>
      <c r="G425" s="112"/>
      <c r="H425" s="112"/>
      <c r="I425" s="113"/>
      <c r="J425" s="113"/>
      <c r="K425" s="8"/>
      <c r="L425" s="8"/>
      <c r="M425" s="8"/>
      <c r="N425" s="8"/>
      <c r="O425" s="13"/>
      <c r="P425" s="13"/>
      <c r="Q425" s="14"/>
      <c r="R425" s="4"/>
      <c r="S425" s="4"/>
      <c r="T425" s="4"/>
      <c r="U425" s="4"/>
      <c r="V425" s="5"/>
      <c r="W425" s="4"/>
    </row>
    <row r="426" spans="1:23" s="6" customFormat="1">
      <c r="A426" s="8"/>
      <c r="B426" s="8"/>
      <c r="C426" s="8"/>
      <c r="D426" s="8"/>
      <c r="E426" s="8"/>
      <c r="F426" s="8"/>
      <c r="G426" s="112"/>
      <c r="H426" s="112"/>
      <c r="I426" s="113"/>
      <c r="J426" s="113"/>
      <c r="K426" s="8"/>
      <c r="L426" s="8"/>
      <c r="M426" s="8"/>
      <c r="N426" s="8"/>
      <c r="O426" s="13"/>
      <c r="P426" s="13"/>
      <c r="Q426" s="14"/>
      <c r="R426" s="4"/>
      <c r="S426" s="4"/>
      <c r="T426" s="4"/>
      <c r="U426" s="4"/>
      <c r="V426" s="5"/>
      <c r="W426" s="4"/>
    </row>
    <row r="427" spans="1:23" s="6" customFormat="1">
      <c r="A427" s="8"/>
      <c r="B427" s="8"/>
      <c r="C427" s="8"/>
      <c r="D427" s="8"/>
      <c r="E427" s="8"/>
      <c r="F427" s="8"/>
      <c r="G427" s="112"/>
      <c r="H427" s="112"/>
      <c r="I427" s="113"/>
      <c r="J427" s="113"/>
      <c r="K427" s="8"/>
      <c r="L427" s="8"/>
      <c r="M427" s="8"/>
      <c r="N427" s="8"/>
      <c r="O427" s="13"/>
      <c r="P427" s="13"/>
      <c r="Q427" s="14"/>
      <c r="R427" s="4"/>
      <c r="S427" s="4"/>
      <c r="T427" s="4"/>
      <c r="U427" s="4"/>
      <c r="V427" s="5"/>
      <c r="W427" s="4"/>
    </row>
    <row r="428" spans="1:23" s="6" customFormat="1">
      <c r="A428" s="8"/>
      <c r="B428" s="8"/>
      <c r="C428" s="8"/>
      <c r="D428" s="8"/>
      <c r="E428" s="8"/>
      <c r="F428" s="8"/>
      <c r="G428" s="112"/>
      <c r="H428" s="112"/>
      <c r="I428" s="113"/>
      <c r="J428" s="113"/>
      <c r="K428" s="8"/>
      <c r="L428" s="8"/>
      <c r="M428" s="8"/>
      <c r="N428" s="8"/>
      <c r="O428" s="13"/>
      <c r="P428" s="13"/>
      <c r="Q428" s="14"/>
      <c r="R428" s="4"/>
      <c r="S428" s="4"/>
      <c r="T428" s="4"/>
      <c r="U428" s="4"/>
      <c r="V428" s="5"/>
      <c r="W428" s="4"/>
    </row>
    <row r="429" spans="1:23" s="6" customFormat="1">
      <c r="A429" s="8"/>
      <c r="B429" s="8"/>
      <c r="C429" s="8"/>
      <c r="D429" s="8"/>
      <c r="E429" s="8"/>
      <c r="F429" s="8"/>
      <c r="G429" s="112"/>
      <c r="H429" s="112"/>
      <c r="I429" s="113"/>
      <c r="J429" s="113"/>
      <c r="K429" s="8"/>
      <c r="L429" s="8"/>
      <c r="M429" s="8"/>
      <c r="N429" s="8"/>
      <c r="O429" s="13"/>
      <c r="P429" s="13"/>
      <c r="Q429" s="14"/>
      <c r="R429" s="4"/>
      <c r="S429" s="4"/>
      <c r="T429" s="4"/>
      <c r="U429" s="4"/>
      <c r="V429" s="5"/>
      <c r="W429" s="4"/>
    </row>
    <row r="430" spans="1:23" s="6" customFormat="1">
      <c r="A430" s="8"/>
      <c r="B430" s="8"/>
      <c r="C430" s="8"/>
      <c r="D430" s="8"/>
      <c r="E430" s="8"/>
      <c r="F430" s="8"/>
      <c r="G430" s="112"/>
      <c r="H430" s="112"/>
      <c r="I430" s="113"/>
      <c r="J430" s="113"/>
      <c r="K430" s="8"/>
      <c r="L430" s="8"/>
      <c r="M430" s="8"/>
      <c r="N430" s="8"/>
      <c r="O430" s="13"/>
      <c r="P430" s="13"/>
      <c r="Q430" s="14"/>
      <c r="R430" s="4"/>
      <c r="S430" s="4"/>
      <c r="T430" s="4"/>
      <c r="U430" s="4"/>
      <c r="V430" s="5"/>
      <c r="W430" s="4"/>
    </row>
    <row r="431" spans="1:23" s="6" customFormat="1">
      <c r="A431" s="8"/>
      <c r="B431" s="8"/>
      <c r="C431" s="8"/>
      <c r="D431" s="8"/>
      <c r="E431" s="8"/>
      <c r="F431" s="8"/>
      <c r="G431" s="112"/>
      <c r="H431" s="112"/>
      <c r="I431" s="113"/>
      <c r="J431" s="113"/>
      <c r="K431" s="8"/>
      <c r="L431" s="8"/>
      <c r="M431" s="8"/>
      <c r="N431" s="8"/>
      <c r="O431" s="13"/>
      <c r="P431" s="13"/>
      <c r="Q431" s="14"/>
      <c r="R431" s="4"/>
      <c r="S431" s="4"/>
      <c r="T431" s="4"/>
      <c r="U431" s="4"/>
      <c r="V431" s="5"/>
      <c r="W431" s="4"/>
    </row>
    <row r="432" spans="1:23" s="6" customFormat="1">
      <c r="A432" s="8"/>
      <c r="B432" s="8"/>
      <c r="C432" s="8"/>
      <c r="D432" s="8"/>
      <c r="E432" s="8"/>
      <c r="F432" s="8"/>
      <c r="G432" s="112"/>
      <c r="H432" s="112"/>
      <c r="I432" s="113"/>
      <c r="J432" s="113"/>
      <c r="K432" s="8"/>
      <c r="L432" s="8"/>
      <c r="M432" s="8"/>
      <c r="N432" s="8"/>
      <c r="O432" s="13"/>
      <c r="P432" s="13"/>
      <c r="Q432" s="14"/>
      <c r="R432" s="4"/>
      <c r="S432" s="4"/>
      <c r="T432" s="4"/>
      <c r="U432" s="4"/>
      <c r="V432" s="5"/>
      <c r="W432" s="4"/>
    </row>
    <row r="433" spans="1:23" s="6" customFormat="1">
      <c r="A433" s="8"/>
      <c r="B433" s="8"/>
      <c r="C433" s="8"/>
      <c r="D433" s="8"/>
      <c r="E433" s="8"/>
      <c r="F433" s="8"/>
      <c r="G433" s="112"/>
      <c r="H433" s="112"/>
      <c r="I433" s="113"/>
      <c r="J433" s="113"/>
      <c r="K433" s="8"/>
      <c r="L433" s="8"/>
      <c r="M433" s="8"/>
      <c r="N433" s="8"/>
      <c r="O433" s="13"/>
      <c r="P433" s="13"/>
      <c r="Q433" s="14"/>
      <c r="R433" s="4"/>
      <c r="S433" s="4"/>
      <c r="T433" s="4"/>
      <c r="U433" s="4"/>
      <c r="V433" s="5"/>
      <c r="W433" s="4"/>
    </row>
    <row r="434" spans="1:23" s="6" customFormat="1">
      <c r="A434" s="8"/>
      <c r="B434" s="8"/>
      <c r="C434" s="8"/>
      <c r="D434" s="8"/>
      <c r="E434" s="8"/>
      <c r="F434" s="8"/>
      <c r="G434" s="112"/>
      <c r="H434" s="112"/>
      <c r="I434" s="113"/>
      <c r="J434" s="113"/>
      <c r="K434" s="8"/>
      <c r="L434" s="8"/>
      <c r="M434" s="8"/>
      <c r="N434" s="8"/>
      <c r="O434" s="13"/>
      <c r="P434" s="13"/>
      <c r="Q434" s="14"/>
      <c r="R434" s="4"/>
      <c r="S434" s="4"/>
      <c r="T434" s="4"/>
      <c r="U434" s="4"/>
      <c r="V434" s="5"/>
      <c r="W434" s="4"/>
    </row>
    <row r="435" spans="1:23" s="6" customFormat="1">
      <c r="A435" s="8"/>
      <c r="B435" s="8"/>
      <c r="C435" s="8"/>
      <c r="D435" s="8"/>
      <c r="E435" s="8"/>
      <c r="F435" s="8"/>
      <c r="G435" s="112"/>
      <c r="H435" s="112"/>
      <c r="I435" s="113"/>
      <c r="J435" s="113"/>
      <c r="K435" s="8"/>
      <c r="L435" s="8"/>
      <c r="M435" s="8"/>
      <c r="N435" s="8"/>
      <c r="O435" s="13"/>
      <c r="P435" s="13"/>
      <c r="Q435" s="14"/>
      <c r="R435" s="4"/>
      <c r="S435" s="4"/>
      <c r="T435" s="4"/>
      <c r="U435" s="4"/>
      <c r="V435" s="5"/>
      <c r="W435" s="4"/>
    </row>
    <row r="436" spans="1:23" s="6" customFormat="1">
      <c r="A436" s="8"/>
      <c r="B436" s="8"/>
      <c r="C436" s="8"/>
      <c r="D436" s="8"/>
      <c r="E436" s="8"/>
      <c r="F436" s="8"/>
      <c r="G436" s="112"/>
      <c r="H436" s="112"/>
      <c r="I436" s="113"/>
      <c r="J436" s="113"/>
      <c r="K436" s="8"/>
      <c r="L436" s="8"/>
      <c r="M436" s="8"/>
      <c r="N436" s="8"/>
      <c r="O436" s="13"/>
      <c r="P436" s="13"/>
      <c r="Q436" s="14"/>
      <c r="R436" s="4"/>
      <c r="S436" s="4"/>
      <c r="T436" s="4"/>
      <c r="U436" s="4"/>
      <c r="V436" s="5"/>
      <c r="W436" s="4"/>
    </row>
    <row r="437" spans="1:23" s="6" customFormat="1">
      <c r="A437" s="8"/>
      <c r="B437" s="8"/>
      <c r="C437" s="8"/>
      <c r="D437" s="8"/>
      <c r="E437" s="8"/>
      <c r="F437" s="8"/>
      <c r="G437" s="112"/>
      <c r="H437" s="112"/>
      <c r="I437" s="113"/>
      <c r="J437" s="113"/>
      <c r="K437" s="8"/>
      <c r="L437" s="8"/>
      <c r="M437" s="8"/>
      <c r="N437" s="8"/>
      <c r="O437" s="13"/>
      <c r="P437" s="13"/>
      <c r="Q437" s="14"/>
      <c r="R437" s="4"/>
      <c r="S437" s="4"/>
      <c r="T437" s="4"/>
      <c r="U437" s="4"/>
      <c r="V437" s="5"/>
      <c r="W437" s="4"/>
    </row>
    <row r="438" spans="1:23" s="6" customFormat="1">
      <c r="A438" s="8"/>
      <c r="B438" s="8"/>
      <c r="C438" s="8"/>
      <c r="D438" s="8"/>
      <c r="E438" s="8"/>
      <c r="F438" s="8"/>
      <c r="G438" s="112"/>
      <c r="H438" s="112"/>
      <c r="I438" s="113"/>
      <c r="J438" s="113"/>
      <c r="K438" s="8"/>
      <c r="L438" s="8"/>
      <c r="M438" s="8"/>
      <c r="N438" s="8"/>
      <c r="O438" s="13"/>
      <c r="P438" s="13"/>
      <c r="Q438" s="14"/>
      <c r="R438" s="4"/>
      <c r="S438" s="4"/>
      <c r="T438" s="4"/>
      <c r="U438" s="4"/>
      <c r="V438" s="5"/>
      <c r="W438" s="4"/>
    </row>
    <row r="439" spans="1:23" s="6" customFormat="1">
      <c r="A439" s="8"/>
      <c r="B439" s="8"/>
      <c r="C439" s="8"/>
      <c r="D439" s="8"/>
      <c r="E439" s="8"/>
      <c r="F439" s="8"/>
      <c r="G439" s="112"/>
      <c r="H439" s="112"/>
      <c r="I439" s="113"/>
      <c r="J439" s="113"/>
      <c r="K439" s="8"/>
      <c r="L439" s="8"/>
      <c r="M439" s="8"/>
      <c r="N439" s="8"/>
      <c r="O439" s="13"/>
      <c r="P439" s="13"/>
      <c r="Q439" s="14"/>
      <c r="R439" s="4"/>
      <c r="S439" s="4"/>
      <c r="T439" s="4"/>
      <c r="U439" s="4"/>
      <c r="V439" s="5"/>
      <c r="W439" s="4"/>
    </row>
  </sheetData>
  <autoFilter ref="A14:BQ133"/>
  <mergeCells count="22">
    <mergeCell ref="R13:W13"/>
    <mergeCell ref="A133:K133"/>
    <mergeCell ref="H13:H14"/>
    <mergeCell ref="I13:I14"/>
    <mergeCell ref="J13:J14"/>
    <mergeCell ref="K13:K14"/>
    <mergeCell ref="L13:L14"/>
    <mergeCell ref="M13:M14"/>
    <mergeCell ref="B2:N2"/>
    <mergeCell ref="A10:Q10"/>
    <mergeCell ref="A11:Q11"/>
    <mergeCell ref="A13:A14"/>
    <mergeCell ref="B13:B14"/>
    <mergeCell ref="C13:C14"/>
    <mergeCell ref="D13:D14"/>
    <mergeCell ref="E13:E14"/>
    <mergeCell ref="F13:F14"/>
    <mergeCell ref="G13:G14"/>
    <mergeCell ref="N13:N14"/>
    <mergeCell ref="O13:O14"/>
    <mergeCell ref="P13:P14"/>
    <mergeCell ref="Q13:Q14"/>
  </mergeCells>
  <dataValidations count="2">
    <dataValidation type="list" allowBlank="1" showInputMessage="1" showErrorMessage="1" sqref="F5 JB5 SX5 ACT5 AMP5 AWL5 BGH5 BQD5 BZZ5 CJV5 CTR5 DDN5 DNJ5 DXF5 EHB5 EQX5 FAT5 FKP5 FUL5 GEH5 GOD5 GXZ5 HHV5 HRR5 IBN5 ILJ5 IVF5 JFB5 JOX5 JYT5 KIP5 KSL5 LCH5 LMD5 LVZ5 MFV5 MPR5 MZN5 NJJ5 NTF5 ODB5 OMX5 OWT5 PGP5 PQL5 QAH5 QKD5 QTZ5 RDV5 RNR5 RXN5 SHJ5 SRF5 TBB5 TKX5 TUT5 UEP5 UOL5 UYH5 VID5 VRZ5 WBV5 WLR5 WVN5 F65541 JB65541 SX65541 ACT65541 AMP65541 AWL65541 BGH65541 BQD65541 BZZ65541 CJV65541 CTR65541 DDN65541 DNJ65541 DXF65541 EHB65541 EQX65541 FAT65541 FKP65541 FUL65541 GEH65541 GOD65541 GXZ65541 HHV65541 HRR65541 IBN65541 ILJ65541 IVF65541 JFB65541 JOX65541 JYT65541 KIP65541 KSL65541 LCH65541 LMD65541 LVZ65541 MFV65541 MPR65541 MZN65541 NJJ65541 NTF65541 ODB65541 OMX65541 OWT65541 PGP65541 PQL65541 QAH65541 QKD65541 QTZ65541 RDV65541 RNR65541 RXN65541 SHJ65541 SRF65541 TBB65541 TKX65541 TUT65541 UEP65541 UOL65541 UYH65541 VID65541 VRZ65541 WBV65541 WLR65541 WVN65541 F131077 JB131077 SX131077 ACT131077 AMP131077 AWL131077 BGH131077 BQD131077 BZZ131077 CJV131077 CTR131077 DDN131077 DNJ131077 DXF131077 EHB131077 EQX131077 FAT131077 FKP131077 FUL131077 GEH131077 GOD131077 GXZ131077 HHV131077 HRR131077 IBN131077 ILJ131077 IVF131077 JFB131077 JOX131077 JYT131077 KIP131077 KSL131077 LCH131077 LMD131077 LVZ131077 MFV131077 MPR131077 MZN131077 NJJ131077 NTF131077 ODB131077 OMX131077 OWT131077 PGP131077 PQL131077 QAH131077 QKD131077 QTZ131077 RDV131077 RNR131077 RXN131077 SHJ131077 SRF131077 TBB131077 TKX131077 TUT131077 UEP131077 UOL131077 UYH131077 VID131077 VRZ131077 WBV131077 WLR131077 WVN131077 F196613 JB196613 SX196613 ACT196613 AMP196613 AWL196613 BGH196613 BQD196613 BZZ196613 CJV196613 CTR196613 DDN196613 DNJ196613 DXF196613 EHB196613 EQX196613 FAT196613 FKP196613 FUL196613 GEH196613 GOD196613 GXZ196613 HHV196613 HRR196613 IBN196613 ILJ196613 IVF196613 JFB196613 JOX196613 JYT196613 KIP196613 KSL196613 LCH196613 LMD196613 LVZ196613 MFV196613 MPR196613 MZN196613 NJJ196613 NTF196613 ODB196613 OMX196613 OWT196613 PGP196613 PQL196613 QAH196613 QKD196613 QTZ196613 RDV196613 RNR196613 RXN196613 SHJ196613 SRF196613 TBB196613 TKX196613 TUT196613 UEP196613 UOL196613 UYH196613 VID196613 VRZ196613 WBV196613 WLR196613 WVN196613 F262149 JB262149 SX262149 ACT262149 AMP262149 AWL262149 BGH262149 BQD262149 BZZ262149 CJV262149 CTR262149 DDN262149 DNJ262149 DXF262149 EHB262149 EQX262149 FAT262149 FKP262149 FUL262149 GEH262149 GOD262149 GXZ262149 HHV262149 HRR262149 IBN262149 ILJ262149 IVF262149 JFB262149 JOX262149 JYT262149 KIP262149 KSL262149 LCH262149 LMD262149 LVZ262149 MFV262149 MPR262149 MZN262149 NJJ262149 NTF262149 ODB262149 OMX262149 OWT262149 PGP262149 PQL262149 QAH262149 QKD262149 QTZ262149 RDV262149 RNR262149 RXN262149 SHJ262149 SRF262149 TBB262149 TKX262149 TUT262149 UEP262149 UOL262149 UYH262149 VID262149 VRZ262149 WBV262149 WLR262149 WVN262149 F327685 JB327685 SX327685 ACT327685 AMP327685 AWL327685 BGH327685 BQD327685 BZZ327685 CJV327685 CTR327685 DDN327685 DNJ327685 DXF327685 EHB327685 EQX327685 FAT327685 FKP327685 FUL327685 GEH327685 GOD327685 GXZ327685 HHV327685 HRR327685 IBN327685 ILJ327685 IVF327685 JFB327685 JOX327685 JYT327685 KIP327685 KSL327685 LCH327685 LMD327685 LVZ327685 MFV327685 MPR327685 MZN327685 NJJ327685 NTF327685 ODB327685 OMX327685 OWT327685 PGP327685 PQL327685 QAH327685 QKD327685 QTZ327685 RDV327685 RNR327685 RXN327685 SHJ327685 SRF327685 TBB327685 TKX327685 TUT327685 UEP327685 UOL327685 UYH327685 VID327685 VRZ327685 WBV327685 WLR327685 WVN327685 F393221 JB393221 SX393221 ACT393221 AMP393221 AWL393221 BGH393221 BQD393221 BZZ393221 CJV393221 CTR393221 DDN393221 DNJ393221 DXF393221 EHB393221 EQX393221 FAT393221 FKP393221 FUL393221 GEH393221 GOD393221 GXZ393221 HHV393221 HRR393221 IBN393221 ILJ393221 IVF393221 JFB393221 JOX393221 JYT393221 KIP393221 KSL393221 LCH393221 LMD393221 LVZ393221 MFV393221 MPR393221 MZN393221 NJJ393221 NTF393221 ODB393221 OMX393221 OWT393221 PGP393221 PQL393221 QAH393221 QKD393221 QTZ393221 RDV393221 RNR393221 RXN393221 SHJ393221 SRF393221 TBB393221 TKX393221 TUT393221 UEP393221 UOL393221 UYH393221 VID393221 VRZ393221 WBV393221 WLR393221 WVN393221 F458757 JB458757 SX458757 ACT458757 AMP458757 AWL458757 BGH458757 BQD458757 BZZ458757 CJV458757 CTR458757 DDN458757 DNJ458757 DXF458757 EHB458757 EQX458757 FAT458757 FKP458757 FUL458757 GEH458757 GOD458757 GXZ458757 HHV458757 HRR458757 IBN458757 ILJ458757 IVF458757 JFB458757 JOX458757 JYT458757 KIP458757 KSL458757 LCH458757 LMD458757 LVZ458757 MFV458757 MPR458757 MZN458757 NJJ458757 NTF458757 ODB458757 OMX458757 OWT458757 PGP458757 PQL458757 QAH458757 QKD458757 QTZ458757 RDV458757 RNR458757 RXN458757 SHJ458757 SRF458757 TBB458757 TKX458757 TUT458757 UEP458757 UOL458757 UYH458757 VID458757 VRZ458757 WBV458757 WLR458757 WVN458757 F524293 JB524293 SX524293 ACT524293 AMP524293 AWL524293 BGH524293 BQD524293 BZZ524293 CJV524293 CTR524293 DDN524293 DNJ524293 DXF524293 EHB524293 EQX524293 FAT524293 FKP524293 FUL524293 GEH524293 GOD524293 GXZ524293 HHV524293 HRR524293 IBN524293 ILJ524293 IVF524293 JFB524293 JOX524293 JYT524293 KIP524293 KSL524293 LCH524293 LMD524293 LVZ524293 MFV524293 MPR524293 MZN524293 NJJ524293 NTF524293 ODB524293 OMX524293 OWT524293 PGP524293 PQL524293 QAH524293 QKD524293 QTZ524293 RDV524293 RNR524293 RXN524293 SHJ524293 SRF524293 TBB524293 TKX524293 TUT524293 UEP524293 UOL524293 UYH524293 VID524293 VRZ524293 WBV524293 WLR524293 WVN524293 F589829 JB589829 SX589829 ACT589829 AMP589829 AWL589829 BGH589829 BQD589829 BZZ589829 CJV589829 CTR589829 DDN589829 DNJ589829 DXF589829 EHB589829 EQX589829 FAT589829 FKP589829 FUL589829 GEH589829 GOD589829 GXZ589829 HHV589829 HRR589829 IBN589829 ILJ589829 IVF589829 JFB589829 JOX589829 JYT589829 KIP589829 KSL589829 LCH589829 LMD589829 LVZ589829 MFV589829 MPR589829 MZN589829 NJJ589829 NTF589829 ODB589829 OMX589829 OWT589829 PGP589829 PQL589829 QAH589829 QKD589829 QTZ589829 RDV589829 RNR589829 RXN589829 SHJ589829 SRF589829 TBB589829 TKX589829 TUT589829 UEP589829 UOL589829 UYH589829 VID589829 VRZ589829 WBV589829 WLR589829 WVN589829 F655365 JB655365 SX655365 ACT655365 AMP655365 AWL655365 BGH655365 BQD655365 BZZ655365 CJV655365 CTR655365 DDN655365 DNJ655365 DXF655365 EHB655365 EQX655365 FAT655365 FKP655365 FUL655365 GEH655365 GOD655365 GXZ655365 HHV655365 HRR655365 IBN655365 ILJ655365 IVF655365 JFB655365 JOX655365 JYT655365 KIP655365 KSL655365 LCH655365 LMD655365 LVZ655365 MFV655365 MPR655365 MZN655365 NJJ655365 NTF655365 ODB655365 OMX655365 OWT655365 PGP655365 PQL655365 QAH655365 QKD655365 QTZ655365 RDV655365 RNR655365 RXN655365 SHJ655365 SRF655365 TBB655365 TKX655365 TUT655365 UEP655365 UOL655365 UYH655365 VID655365 VRZ655365 WBV655365 WLR655365 WVN655365 F720901 JB720901 SX720901 ACT720901 AMP720901 AWL720901 BGH720901 BQD720901 BZZ720901 CJV720901 CTR720901 DDN720901 DNJ720901 DXF720901 EHB720901 EQX720901 FAT720901 FKP720901 FUL720901 GEH720901 GOD720901 GXZ720901 HHV720901 HRR720901 IBN720901 ILJ720901 IVF720901 JFB720901 JOX720901 JYT720901 KIP720901 KSL720901 LCH720901 LMD720901 LVZ720901 MFV720901 MPR720901 MZN720901 NJJ720901 NTF720901 ODB720901 OMX720901 OWT720901 PGP720901 PQL720901 QAH720901 QKD720901 QTZ720901 RDV720901 RNR720901 RXN720901 SHJ720901 SRF720901 TBB720901 TKX720901 TUT720901 UEP720901 UOL720901 UYH720901 VID720901 VRZ720901 WBV720901 WLR720901 WVN720901 F786437 JB786437 SX786437 ACT786437 AMP786437 AWL786437 BGH786437 BQD786437 BZZ786437 CJV786437 CTR786437 DDN786437 DNJ786437 DXF786437 EHB786437 EQX786437 FAT786437 FKP786437 FUL786437 GEH786437 GOD786437 GXZ786437 HHV786437 HRR786437 IBN786437 ILJ786437 IVF786437 JFB786437 JOX786437 JYT786437 KIP786437 KSL786437 LCH786437 LMD786437 LVZ786437 MFV786437 MPR786437 MZN786437 NJJ786437 NTF786437 ODB786437 OMX786437 OWT786437 PGP786437 PQL786437 QAH786437 QKD786437 QTZ786437 RDV786437 RNR786437 RXN786437 SHJ786437 SRF786437 TBB786437 TKX786437 TUT786437 UEP786437 UOL786437 UYH786437 VID786437 VRZ786437 WBV786437 WLR786437 WVN786437 F851973 JB851973 SX851973 ACT851973 AMP851973 AWL851973 BGH851973 BQD851973 BZZ851973 CJV851973 CTR851973 DDN851973 DNJ851973 DXF851973 EHB851973 EQX851973 FAT851973 FKP851973 FUL851973 GEH851973 GOD851973 GXZ851973 HHV851973 HRR851973 IBN851973 ILJ851973 IVF851973 JFB851973 JOX851973 JYT851973 KIP851973 KSL851973 LCH851973 LMD851973 LVZ851973 MFV851973 MPR851973 MZN851973 NJJ851973 NTF851973 ODB851973 OMX851973 OWT851973 PGP851973 PQL851973 QAH851973 QKD851973 QTZ851973 RDV851973 RNR851973 RXN851973 SHJ851973 SRF851973 TBB851973 TKX851973 TUT851973 UEP851973 UOL851973 UYH851973 VID851973 VRZ851973 WBV851973 WLR851973 WVN851973 F917509 JB917509 SX917509 ACT917509 AMP917509 AWL917509 BGH917509 BQD917509 BZZ917509 CJV917509 CTR917509 DDN917509 DNJ917509 DXF917509 EHB917509 EQX917509 FAT917509 FKP917509 FUL917509 GEH917509 GOD917509 GXZ917509 HHV917509 HRR917509 IBN917509 ILJ917509 IVF917509 JFB917509 JOX917509 JYT917509 KIP917509 KSL917509 LCH917509 LMD917509 LVZ917509 MFV917509 MPR917509 MZN917509 NJJ917509 NTF917509 ODB917509 OMX917509 OWT917509 PGP917509 PQL917509 QAH917509 QKD917509 QTZ917509 RDV917509 RNR917509 RXN917509 SHJ917509 SRF917509 TBB917509 TKX917509 TUT917509 UEP917509 UOL917509 UYH917509 VID917509 VRZ917509 WBV917509 WLR917509 WVN917509 F983045 JB983045 SX983045 ACT983045 AMP983045 AWL983045 BGH983045 BQD983045 BZZ983045 CJV983045 CTR983045 DDN983045 DNJ983045 DXF983045 EHB983045 EQX983045 FAT983045 FKP983045 FUL983045 GEH983045 GOD983045 GXZ983045 HHV983045 HRR983045 IBN983045 ILJ983045 IVF983045 JFB983045 JOX983045 JYT983045 KIP983045 KSL983045 LCH983045 LMD983045 LVZ983045 MFV983045 MPR983045 MZN983045 NJJ983045 NTF983045 ODB983045 OMX983045 OWT983045 PGP983045 PQL983045 QAH983045 QKD983045 QTZ983045 RDV983045 RNR983045 RXN983045 SHJ983045 SRF983045 TBB983045 TKX983045 TUT983045 UEP983045 UOL983045 UYH983045 VID983045 VRZ983045 WBV983045 WLR983045 WVN983045">
      <formula1>#REF!</formula1>
    </dataValidation>
    <dataValidation type="textLength" allowBlank="1" showInputMessage="1" showErrorMessage="1" errorTitle="ERROR" error="CAMBIAR DATOS_x000a_" sqref="J15:J115 JF15:JF115 TB15:TB115 ACX15:ACX115 AMT15:AMT115 AWP15:AWP115 BGL15:BGL115 BQH15:BQH115 CAD15:CAD115 CJZ15:CJZ115 CTV15:CTV115 DDR15:DDR115 DNN15:DNN115 DXJ15:DXJ115 EHF15:EHF115 ERB15:ERB115 FAX15:FAX115 FKT15:FKT115 FUP15:FUP115 GEL15:GEL115 GOH15:GOH115 GYD15:GYD115 HHZ15:HHZ115 HRV15:HRV115 IBR15:IBR115 ILN15:ILN115 IVJ15:IVJ115 JFF15:JFF115 JPB15:JPB115 JYX15:JYX115 KIT15:KIT115 KSP15:KSP115 LCL15:LCL115 LMH15:LMH115 LWD15:LWD115 MFZ15:MFZ115 MPV15:MPV115 MZR15:MZR115 NJN15:NJN115 NTJ15:NTJ115 ODF15:ODF115 ONB15:ONB115 OWX15:OWX115 PGT15:PGT115 PQP15:PQP115 QAL15:QAL115 QKH15:QKH115 QUD15:QUD115 RDZ15:RDZ115 RNV15:RNV115 RXR15:RXR115 SHN15:SHN115 SRJ15:SRJ115 TBF15:TBF115 TLB15:TLB115 TUX15:TUX115 UET15:UET115 UOP15:UOP115 UYL15:UYL115 VIH15:VIH115 VSD15:VSD115 WBZ15:WBZ115 WLV15:WLV115 WVR15:WVR115 J65551:J65651 JF65551:JF65651 TB65551:TB65651 ACX65551:ACX65651 AMT65551:AMT65651 AWP65551:AWP65651 BGL65551:BGL65651 BQH65551:BQH65651 CAD65551:CAD65651 CJZ65551:CJZ65651 CTV65551:CTV65651 DDR65551:DDR65651 DNN65551:DNN65651 DXJ65551:DXJ65651 EHF65551:EHF65651 ERB65551:ERB65651 FAX65551:FAX65651 FKT65551:FKT65651 FUP65551:FUP65651 GEL65551:GEL65651 GOH65551:GOH65651 GYD65551:GYD65651 HHZ65551:HHZ65651 HRV65551:HRV65651 IBR65551:IBR65651 ILN65551:ILN65651 IVJ65551:IVJ65651 JFF65551:JFF65651 JPB65551:JPB65651 JYX65551:JYX65651 KIT65551:KIT65651 KSP65551:KSP65651 LCL65551:LCL65651 LMH65551:LMH65651 LWD65551:LWD65651 MFZ65551:MFZ65651 MPV65551:MPV65651 MZR65551:MZR65651 NJN65551:NJN65651 NTJ65551:NTJ65651 ODF65551:ODF65651 ONB65551:ONB65651 OWX65551:OWX65651 PGT65551:PGT65651 PQP65551:PQP65651 QAL65551:QAL65651 QKH65551:QKH65651 QUD65551:QUD65651 RDZ65551:RDZ65651 RNV65551:RNV65651 RXR65551:RXR65651 SHN65551:SHN65651 SRJ65551:SRJ65651 TBF65551:TBF65651 TLB65551:TLB65651 TUX65551:TUX65651 UET65551:UET65651 UOP65551:UOP65651 UYL65551:UYL65651 VIH65551:VIH65651 VSD65551:VSD65651 WBZ65551:WBZ65651 WLV65551:WLV65651 WVR65551:WVR65651 J131087:J131187 JF131087:JF131187 TB131087:TB131187 ACX131087:ACX131187 AMT131087:AMT131187 AWP131087:AWP131187 BGL131087:BGL131187 BQH131087:BQH131187 CAD131087:CAD131187 CJZ131087:CJZ131187 CTV131087:CTV131187 DDR131087:DDR131187 DNN131087:DNN131187 DXJ131087:DXJ131187 EHF131087:EHF131187 ERB131087:ERB131187 FAX131087:FAX131187 FKT131087:FKT131187 FUP131087:FUP131187 GEL131087:GEL131187 GOH131087:GOH131187 GYD131087:GYD131187 HHZ131087:HHZ131187 HRV131087:HRV131187 IBR131087:IBR131187 ILN131087:ILN131187 IVJ131087:IVJ131187 JFF131087:JFF131187 JPB131087:JPB131187 JYX131087:JYX131187 KIT131087:KIT131187 KSP131087:KSP131187 LCL131087:LCL131187 LMH131087:LMH131187 LWD131087:LWD131187 MFZ131087:MFZ131187 MPV131087:MPV131187 MZR131087:MZR131187 NJN131087:NJN131187 NTJ131087:NTJ131187 ODF131087:ODF131187 ONB131087:ONB131187 OWX131087:OWX131187 PGT131087:PGT131187 PQP131087:PQP131187 QAL131087:QAL131187 QKH131087:QKH131187 QUD131087:QUD131187 RDZ131087:RDZ131187 RNV131087:RNV131187 RXR131087:RXR131187 SHN131087:SHN131187 SRJ131087:SRJ131187 TBF131087:TBF131187 TLB131087:TLB131187 TUX131087:TUX131187 UET131087:UET131187 UOP131087:UOP131187 UYL131087:UYL131187 VIH131087:VIH131187 VSD131087:VSD131187 WBZ131087:WBZ131187 WLV131087:WLV131187 WVR131087:WVR131187 J196623:J196723 JF196623:JF196723 TB196623:TB196723 ACX196623:ACX196723 AMT196623:AMT196723 AWP196623:AWP196723 BGL196623:BGL196723 BQH196623:BQH196723 CAD196623:CAD196723 CJZ196623:CJZ196723 CTV196623:CTV196723 DDR196623:DDR196723 DNN196623:DNN196723 DXJ196623:DXJ196723 EHF196623:EHF196723 ERB196623:ERB196723 FAX196623:FAX196723 FKT196623:FKT196723 FUP196623:FUP196723 GEL196623:GEL196723 GOH196623:GOH196723 GYD196623:GYD196723 HHZ196623:HHZ196723 HRV196623:HRV196723 IBR196623:IBR196723 ILN196623:ILN196723 IVJ196623:IVJ196723 JFF196623:JFF196723 JPB196623:JPB196723 JYX196623:JYX196723 KIT196623:KIT196723 KSP196623:KSP196723 LCL196623:LCL196723 LMH196623:LMH196723 LWD196623:LWD196723 MFZ196623:MFZ196723 MPV196623:MPV196723 MZR196623:MZR196723 NJN196623:NJN196723 NTJ196623:NTJ196723 ODF196623:ODF196723 ONB196623:ONB196723 OWX196623:OWX196723 PGT196623:PGT196723 PQP196623:PQP196723 QAL196623:QAL196723 QKH196623:QKH196723 QUD196623:QUD196723 RDZ196623:RDZ196723 RNV196623:RNV196723 RXR196623:RXR196723 SHN196623:SHN196723 SRJ196623:SRJ196723 TBF196623:TBF196723 TLB196623:TLB196723 TUX196623:TUX196723 UET196623:UET196723 UOP196623:UOP196723 UYL196623:UYL196723 VIH196623:VIH196723 VSD196623:VSD196723 WBZ196623:WBZ196723 WLV196623:WLV196723 WVR196623:WVR196723 J262159:J262259 JF262159:JF262259 TB262159:TB262259 ACX262159:ACX262259 AMT262159:AMT262259 AWP262159:AWP262259 BGL262159:BGL262259 BQH262159:BQH262259 CAD262159:CAD262259 CJZ262159:CJZ262259 CTV262159:CTV262259 DDR262159:DDR262259 DNN262159:DNN262259 DXJ262159:DXJ262259 EHF262159:EHF262259 ERB262159:ERB262259 FAX262159:FAX262259 FKT262159:FKT262259 FUP262159:FUP262259 GEL262159:GEL262259 GOH262159:GOH262259 GYD262159:GYD262259 HHZ262159:HHZ262259 HRV262159:HRV262259 IBR262159:IBR262259 ILN262159:ILN262259 IVJ262159:IVJ262259 JFF262159:JFF262259 JPB262159:JPB262259 JYX262159:JYX262259 KIT262159:KIT262259 KSP262159:KSP262259 LCL262159:LCL262259 LMH262159:LMH262259 LWD262159:LWD262259 MFZ262159:MFZ262259 MPV262159:MPV262259 MZR262159:MZR262259 NJN262159:NJN262259 NTJ262159:NTJ262259 ODF262159:ODF262259 ONB262159:ONB262259 OWX262159:OWX262259 PGT262159:PGT262259 PQP262159:PQP262259 QAL262159:QAL262259 QKH262159:QKH262259 QUD262159:QUD262259 RDZ262159:RDZ262259 RNV262159:RNV262259 RXR262159:RXR262259 SHN262159:SHN262259 SRJ262159:SRJ262259 TBF262159:TBF262259 TLB262159:TLB262259 TUX262159:TUX262259 UET262159:UET262259 UOP262159:UOP262259 UYL262159:UYL262259 VIH262159:VIH262259 VSD262159:VSD262259 WBZ262159:WBZ262259 WLV262159:WLV262259 WVR262159:WVR262259 J327695:J327795 JF327695:JF327795 TB327695:TB327795 ACX327695:ACX327795 AMT327695:AMT327795 AWP327695:AWP327795 BGL327695:BGL327795 BQH327695:BQH327795 CAD327695:CAD327795 CJZ327695:CJZ327795 CTV327695:CTV327795 DDR327695:DDR327795 DNN327695:DNN327795 DXJ327695:DXJ327795 EHF327695:EHF327795 ERB327695:ERB327795 FAX327695:FAX327795 FKT327695:FKT327795 FUP327695:FUP327795 GEL327695:GEL327795 GOH327695:GOH327795 GYD327695:GYD327795 HHZ327695:HHZ327795 HRV327695:HRV327795 IBR327695:IBR327795 ILN327695:ILN327795 IVJ327695:IVJ327795 JFF327695:JFF327795 JPB327695:JPB327795 JYX327695:JYX327795 KIT327695:KIT327795 KSP327695:KSP327795 LCL327695:LCL327795 LMH327695:LMH327795 LWD327695:LWD327795 MFZ327695:MFZ327795 MPV327695:MPV327795 MZR327695:MZR327795 NJN327695:NJN327795 NTJ327695:NTJ327795 ODF327695:ODF327795 ONB327695:ONB327795 OWX327695:OWX327795 PGT327695:PGT327795 PQP327695:PQP327795 QAL327695:QAL327795 QKH327695:QKH327795 QUD327695:QUD327795 RDZ327695:RDZ327795 RNV327695:RNV327795 RXR327695:RXR327795 SHN327695:SHN327795 SRJ327695:SRJ327795 TBF327695:TBF327795 TLB327695:TLB327795 TUX327695:TUX327795 UET327695:UET327795 UOP327695:UOP327795 UYL327695:UYL327795 VIH327695:VIH327795 VSD327695:VSD327795 WBZ327695:WBZ327795 WLV327695:WLV327795 WVR327695:WVR327795 J393231:J393331 JF393231:JF393331 TB393231:TB393331 ACX393231:ACX393331 AMT393231:AMT393331 AWP393231:AWP393331 BGL393231:BGL393331 BQH393231:BQH393331 CAD393231:CAD393331 CJZ393231:CJZ393331 CTV393231:CTV393331 DDR393231:DDR393331 DNN393231:DNN393331 DXJ393231:DXJ393331 EHF393231:EHF393331 ERB393231:ERB393331 FAX393231:FAX393331 FKT393231:FKT393331 FUP393231:FUP393331 GEL393231:GEL393331 GOH393231:GOH393331 GYD393231:GYD393331 HHZ393231:HHZ393331 HRV393231:HRV393331 IBR393231:IBR393331 ILN393231:ILN393331 IVJ393231:IVJ393331 JFF393231:JFF393331 JPB393231:JPB393331 JYX393231:JYX393331 KIT393231:KIT393331 KSP393231:KSP393331 LCL393231:LCL393331 LMH393231:LMH393331 LWD393231:LWD393331 MFZ393231:MFZ393331 MPV393231:MPV393331 MZR393231:MZR393331 NJN393231:NJN393331 NTJ393231:NTJ393331 ODF393231:ODF393331 ONB393231:ONB393331 OWX393231:OWX393331 PGT393231:PGT393331 PQP393231:PQP393331 QAL393231:QAL393331 QKH393231:QKH393331 QUD393231:QUD393331 RDZ393231:RDZ393331 RNV393231:RNV393331 RXR393231:RXR393331 SHN393231:SHN393331 SRJ393231:SRJ393331 TBF393231:TBF393331 TLB393231:TLB393331 TUX393231:TUX393331 UET393231:UET393331 UOP393231:UOP393331 UYL393231:UYL393331 VIH393231:VIH393331 VSD393231:VSD393331 WBZ393231:WBZ393331 WLV393231:WLV393331 WVR393231:WVR393331 J458767:J458867 JF458767:JF458867 TB458767:TB458867 ACX458767:ACX458867 AMT458767:AMT458867 AWP458767:AWP458867 BGL458767:BGL458867 BQH458767:BQH458867 CAD458767:CAD458867 CJZ458767:CJZ458867 CTV458767:CTV458867 DDR458767:DDR458867 DNN458767:DNN458867 DXJ458767:DXJ458867 EHF458767:EHF458867 ERB458767:ERB458867 FAX458767:FAX458867 FKT458767:FKT458867 FUP458767:FUP458867 GEL458767:GEL458867 GOH458767:GOH458867 GYD458767:GYD458867 HHZ458767:HHZ458867 HRV458767:HRV458867 IBR458767:IBR458867 ILN458767:ILN458867 IVJ458767:IVJ458867 JFF458767:JFF458867 JPB458767:JPB458867 JYX458767:JYX458867 KIT458767:KIT458867 KSP458767:KSP458867 LCL458767:LCL458867 LMH458767:LMH458867 LWD458767:LWD458867 MFZ458767:MFZ458867 MPV458767:MPV458867 MZR458767:MZR458867 NJN458767:NJN458867 NTJ458767:NTJ458867 ODF458767:ODF458867 ONB458767:ONB458867 OWX458767:OWX458867 PGT458767:PGT458867 PQP458767:PQP458867 QAL458767:QAL458867 QKH458767:QKH458867 QUD458767:QUD458867 RDZ458767:RDZ458867 RNV458767:RNV458867 RXR458767:RXR458867 SHN458767:SHN458867 SRJ458767:SRJ458867 TBF458767:TBF458867 TLB458767:TLB458867 TUX458767:TUX458867 UET458767:UET458867 UOP458767:UOP458867 UYL458767:UYL458867 VIH458767:VIH458867 VSD458767:VSD458867 WBZ458767:WBZ458867 WLV458767:WLV458867 WVR458767:WVR458867 J524303:J524403 JF524303:JF524403 TB524303:TB524403 ACX524303:ACX524403 AMT524303:AMT524403 AWP524303:AWP524403 BGL524303:BGL524403 BQH524303:BQH524403 CAD524303:CAD524403 CJZ524303:CJZ524403 CTV524303:CTV524403 DDR524303:DDR524403 DNN524303:DNN524403 DXJ524303:DXJ524403 EHF524303:EHF524403 ERB524303:ERB524403 FAX524303:FAX524403 FKT524303:FKT524403 FUP524303:FUP524403 GEL524303:GEL524403 GOH524303:GOH524403 GYD524303:GYD524403 HHZ524303:HHZ524403 HRV524303:HRV524403 IBR524303:IBR524403 ILN524303:ILN524403 IVJ524303:IVJ524403 JFF524303:JFF524403 JPB524303:JPB524403 JYX524303:JYX524403 KIT524303:KIT524403 KSP524303:KSP524403 LCL524303:LCL524403 LMH524303:LMH524403 LWD524303:LWD524403 MFZ524303:MFZ524403 MPV524303:MPV524403 MZR524303:MZR524403 NJN524303:NJN524403 NTJ524303:NTJ524403 ODF524303:ODF524403 ONB524303:ONB524403 OWX524303:OWX524403 PGT524303:PGT524403 PQP524303:PQP524403 QAL524303:QAL524403 QKH524303:QKH524403 QUD524303:QUD524403 RDZ524303:RDZ524403 RNV524303:RNV524403 RXR524303:RXR524403 SHN524303:SHN524403 SRJ524303:SRJ524403 TBF524303:TBF524403 TLB524303:TLB524403 TUX524303:TUX524403 UET524303:UET524403 UOP524303:UOP524403 UYL524303:UYL524403 VIH524303:VIH524403 VSD524303:VSD524403 WBZ524303:WBZ524403 WLV524303:WLV524403 WVR524303:WVR524403 J589839:J589939 JF589839:JF589939 TB589839:TB589939 ACX589839:ACX589939 AMT589839:AMT589939 AWP589839:AWP589939 BGL589839:BGL589939 BQH589839:BQH589939 CAD589839:CAD589939 CJZ589839:CJZ589939 CTV589839:CTV589939 DDR589839:DDR589939 DNN589839:DNN589939 DXJ589839:DXJ589939 EHF589839:EHF589939 ERB589839:ERB589939 FAX589839:FAX589939 FKT589839:FKT589939 FUP589839:FUP589939 GEL589839:GEL589939 GOH589839:GOH589939 GYD589839:GYD589939 HHZ589839:HHZ589939 HRV589839:HRV589939 IBR589839:IBR589939 ILN589839:ILN589939 IVJ589839:IVJ589939 JFF589839:JFF589939 JPB589839:JPB589939 JYX589839:JYX589939 KIT589839:KIT589939 KSP589839:KSP589939 LCL589839:LCL589939 LMH589839:LMH589939 LWD589839:LWD589939 MFZ589839:MFZ589939 MPV589839:MPV589939 MZR589839:MZR589939 NJN589839:NJN589939 NTJ589839:NTJ589939 ODF589839:ODF589939 ONB589839:ONB589939 OWX589839:OWX589939 PGT589839:PGT589939 PQP589839:PQP589939 QAL589839:QAL589939 QKH589839:QKH589939 QUD589839:QUD589939 RDZ589839:RDZ589939 RNV589839:RNV589939 RXR589839:RXR589939 SHN589839:SHN589939 SRJ589839:SRJ589939 TBF589839:TBF589939 TLB589839:TLB589939 TUX589839:TUX589939 UET589839:UET589939 UOP589839:UOP589939 UYL589839:UYL589939 VIH589839:VIH589939 VSD589839:VSD589939 WBZ589839:WBZ589939 WLV589839:WLV589939 WVR589839:WVR589939 J655375:J655475 JF655375:JF655475 TB655375:TB655475 ACX655375:ACX655475 AMT655375:AMT655475 AWP655375:AWP655475 BGL655375:BGL655475 BQH655375:BQH655475 CAD655375:CAD655475 CJZ655375:CJZ655475 CTV655375:CTV655475 DDR655375:DDR655475 DNN655375:DNN655475 DXJ655375:DXJ655475 EHF655375:EHF655475 ERB655375:ERB655475 FAX655375:FAX655475 FKT655375:FKT655475 FUP655375:FUP655475 GEL655375:GEL655475 GOH655375:GOH655475 GYD655375:GYD655475 HHZ655375:HHZ655475 HRV655375:HRV655475 IBR655375:IBR655475 ILN655375:ILN655475 IVJ655375:IVJ655475 JFF655375:JFF655475 JPB655375:JPB655475 JYX655375:JYX655475 KIT655375:KIT655475 KSP655375:KSP655475 LCL655375:LCL655475 LMH655375:LMH655475 LWD655375:LWD655475 MFZ655375:MFZ655475 MPV655375:MPV655475 MZR655375:MZR655475 NJN655375:NJN655475 NTJ655375:NTJ655475 ODF655375:ODF655475 ONB655375:ONB655475 OWX655375:OWX655475 PGT655375:PGT655475 PQP655375:PQP655475 QAL655375:QAL655475 QKH655375:QKH655475 QUD655375:QUD655475 RDZ655375:RDZ655475 RNV655375:RNV655475 RXR655375:RXR655475 SHN655375:SHN655475 SRJ655375:SRJ655475 TBF655375:TBF655475 TLB655375:TLB655475 TUX655375:TUX655475 UET655375:UET655475 UOP655375:UOP655475 UYL655375:UYL655475 VIH655375:VIH655475 VSD655375:VSD655475 WBZ655375:WBZ655475 WLV655375:WLV655475 WVR655375:WVR655475 J720911:J721011 JF720911:JF721011 TB720911:TB721011 ACX720911:ACX721011 AMT720911:AMT721011 AWP720911:AWP721011 BGL720911:BGL721011 BQH720911:BQH721011 CAD720911:CAD721011 CJZ720911:CJZ721011 CTV720911:CTV721011 DDR720911:DDR721011 DNN720911:DNN721011 DXJ720911:DXJ721011 EHF720911:EHF721011 ERB720911:ERB721011 FAX720911:FAX721011 FKT720911:FKT721011 FUP720911:FUP721011 GEL720911:GEL721011 GOH720911:GOH721011 GYD720911:GYD721011 HHZ720911:HHZ721011 HRV720911:HRV721011 IBR720911:IBR721011 ILN720911:ILN721011 IVJ720911:IVJ721011 JFF720911:JFF721011 JPB720911:JPB721011 JYX720911:JYX721011 KIT720911:KIT721011 KSP720911:KSP721011 LCL720911:LCL721011 LMH720911:LMH721011 LWD720911:LWD721011 MFZ720911:MFZ721011 MPV720911:MPV721011 MZR720911:MZR721011 NJN720911:NJN721011 NTJ720911:NTJ721011 ODF720911:ODF721011 ONB720911:ONB721011 OWX720911:OWX721011 PGT720911:PGT721011 PQP720911:PQP721011 QAL720911:QAL721011 QKH720911:QKH721011 QUD720911:QUD721011 RDZ720911:RDZ721011 RNV720911:RNV721011 RXR720911:RXR721011 SHN720911:SHN721011 SRJ720911:SRJ721011 TBF720911:TBF721011 TLB720911:TLB721011 TUX720911:TUX721011 UET720911:UET721011 UOP720911:UOP721011 UYL720911:UYL721011 VIH720911:VIH721011 VSD720911:VSD721011 WBZ720911:WBZ721011 WLV720911:WLV721011 WVR720911:WVR721011 J786447:J786547 JF786447:JF786547 TB786447:TB786547 ACX786447:ACX786547 AMT786447:AMT786547 AWP786447:AWP786547 BGL786447:BGL786547 BQH786447:BQH786547 CAD786447:CAD786547 CJZ786447:CJZ786547 CTV786447:CTV786547 DDR786447:DDR786547 DNN786447:DNN786547 DXJ786447:DXJ786547 EHF786447:EHF786547 ERB786447:ERB786547 FAX786447:FAX786547 FKT786447:FKT786547 FUP786447:FUP786547 GEL786447:GEL786547 GOH786447:GOH786547 GYD786447:GYD786547 HHZ786447:HHZ786547 HRV786447:HRV786547 IBR786447:IBR786547 ILN786447:ILN786547 IVJ786447:IVJ786547 JFF786447:JFF786547 JPB786447:JPB786547 JYX786447:JYX786547 KIT786447:KIT786547 KSP786447:KSP786547 LCL786447:LCL786547 LMH786447:LMH786547 LWD786447:LWD786547 MFZ786447:MFZ786547 MPV786447:MPV786547 MZR786447:MZR786547 NJN786447:NJN786547 NTJ786447:NTJ786547 ODF786447:ODF786547 ONB786447:ONB786547 OWX786447:OWX786547 PGT786447:PGT786547 PQP786447:PQP786547 QAL786447:QAL786547 QKH786447:QKH786547 QUD786447:QUD786547 RDZ786447:RDZ786547 RNV786447:RNV786547 RXR786447:RXR786547 SHN786447:SHN786547 SRJ786447:SRJ786547 TBF786447:TBF786547 TLB786447:TLB786547 TUX786447:TUX786547 UET786447:UET786547 UOP786447:UOP786547 UYL786447:UYL786547 VIH786447:VIH786547 VSD786447:VSD786547 WBZ786447:WBZ786547 WLV786447:WLV786547 WVR786447:WVR786547 J851983:J852083 JF851983:JF852083 TB851983:TB852083 ACX851983:ACX852083 AMT851983:AMT852083 AWP851983:AWP852083 BGL851983:BGL852083 BQH851983:BQH852083 CAD851983:CAD852083 CJZ851983:CJZ852083 CTV851983:CTV852083 DDR851983:DDR852083 DNN851983:DNN852083 DXJ851983:DXJ852083 EHF851983:EHF852083 ERB851983:ERB852083 FAX851983:FAX852083 FKT851983:FKT852083 FUP851983:FUP852083 GEL851983:GEL852083 GOH851983:GOH852083 GYD851983:GYD852083 HHZ851983:HHZ852083 HRV851983:HRV852083 IBR851983:IBR852083 ILN851983:ILN852083 IVJ851983:IVJ852083 JFF851983:JFF852083 JPB851983:JPB852083 JYX851983:JYX852083 KIT851983:KIT852083 KSP851983:KSP852083 LCL851983:LCL852083 LMH851983:LMH852083 LWD851983:LWD852083 MFZ851983:MFZ852083 MPV851983:MPV852083 MZR851983:MZR852083 NJN851983:NJN852083 NTJ851983:NTJ852083 ODF851983:ODF852083 ONB851983:ONB852083 OWX851983:OWX852083 PGT851983:PGT852083 PQP851983:PQP852083 QAL851983:QAL852083 QKH851983:QKH852083 QUD851983:QUD852083 RDZ851983:RDZ852083 RNV851983:RNV852083 RXR851983:RXR852083 SHN851983:SHN852083 SRJ851983:SRJ852083 TBF851983:TBF852083 TLB851983:TLB852083 TUX851983:TUX852083 UET851983:UET852083 UOP851983:UOP852083 UYL851983:UYL852083 VIH851983:VIH852083 VSD851983:VSD852083 WBZ851983:WBZ852083 WLV851983:WLV852083 WVR851983:WVR852083 J917519:J917619 JF917519:JF917619 TB917519:TB917619 ACX917519:ACX917619 AMT917519:AMT917619 AWP917519:AWP917619 BGL917519:BGL917619 BQH917519:BQH917619 CAD917519:CAD917619 CJZ917519:CJZ917619 CTV917519:CTV917619 DDR917519:DDR917619 DNN917519:DNN917619 DXJ917519:DXJ917619 EHF917519:EHF917619 ERB917519:ERB917619 FAX917519:FAX917619 FKT917519:FKT917619 FUP917519:FUP917619 GEL917519:GEL917619 GOH917519:GOH917619 GYD917519:GYD917619 HHZ917519:HHZ917619 HRV917519:HRV917619 IBR917519:IBR917619 ILN917519:ILN917619 IVJ917519:IVJ917619 JFF917519:JFF917619 JPB917519:JPB917619 JYX917519:JYX917619 KIT917519:KIT917619 KSP917519:KSP917619 LCL917519:LCL917619 LMH917519:LMH917619 LWD917519:LWD917619 MFZ917519:MFZ917619 MPV917519:MPV917619 MZR917519:MZR917619 NJN917519:NJN917619 NTJ917519:NTJ917619 ODF917519:ODF917619 ONB917519:ONB917619 OWX917519:OWX917619 PGT917519:PGT917619 PQP917519:PQP917619 QAL917519:QAL917619 QKH917519:QKH917619 QUD917519:QUD917619 RDZ917519:RDZ917619 RNV917519:RNV917619 RXR917519:RXR917619 SHN917519:SHN917619 SRJ917519:SRJ917619 TBF917519:TBF917619 TLB917519:TLB917619 TUX917519:TUX917619 UET917519:UET917619 UOP917519:UOP917619 UYL917519:UYL917619 VIH917519:VIH917619 VSD917519:VSD917619 WBZ917519:WBZ917619 WLV917519:WLV917619 WVR917519:WVR917619 J983055:J983155 JF983055:JF983155 TB983055:TB983155 ACX983055:ACX983155 AMT983055:AMT983155 AWP983055:AWP983155 BGL983055:BGL983155 BQH983055:BQH983155 CAD983055:CAD983155 CJZ983055:CJZ983155 CTV983055:CTV983155 DDR983055:DDR983155 DNN983055:DNN983155 DXJ983055:DXJ983155 EHF983055:EHF983155 ERB983055:ERB983155 FAX983055:FAX983155 FKT983055:FKT983155 FUP983055:FUP983155 GEL983055:GEL983155 GOH983055:GOH983155 GYD983055:GYD983155 HHZ983055:HHZ983155 HRV983055:HRV983155 IBR983055:IBR983155 ILN983055:ILN983155 IVJ983055:IVJ983155 JFF983055:JFF983155 JPB983055:JPB983155 JYX983055:JYX983155 KIT983055:KIT983155 KSP983055:KSP983155 LCL983055:LCL983155 LMH983055:LMH983155 LWD983055:LWD983155 MFZ983055:MFZ983155 MPV983055:MPV983155 MZR983055:MZR983155 NJN983055:NJN983155 NTJ983055:NTJ983155 ODF983055:ODF983155 ONB983055:ONB983155 OWX983055:OWX983155 PGT983055:PGT983155 PQP983055:PQP983155 QAL983055:QAL983155 QKH983055:QKH983155 QUD983055:QUD983155 RDZ983055:RDZ983155 RNV983055:RNV983155 RXR983055:RXR983155 SHN983055:SHN983155 SRJ983055:SRJ983155 TBF983055:TBF983155 TLB983055:TLB983155 TUX983055:TUX983155 UET983055:UET983155 UOP983055:UOP983155 UYL983055:UYL983155 VIH983055:VIH983155 VSD983055:VSD983155 WBZ983055:WBZ983155 WLV983055:WLV983155 WVR983055:WVR983155 G15:G65 JC15:JC65 SY15:SY65 ACU15:ACU65 AMQ15:AMQ65 AWM15:AWM65 BGI15:BGI65 BQE15:BQE65 CAA15:CAA65 CJW15:CJW65 CTS15:CTS65 DDO15:DDO65 DNK15:DNK65 DXG15:DXG65 EHC15:EHC65 EQY15:EQY65 FAU15:FAU65 FKQ15:FKQ65 FUM15:FUM65 GEI15:GEI65 GOE15:GOE65 GYA15:GYA65 HHW15:HHW65 HRS15:HRS65 IBO15:IBO65 ILK15:ILK65 IVG15:IVG65 JFC15:JFC65 JOY15:JOY65 JYU15:JYU65 KIQ15:KIQ65 KSM15:KSM65 LCI15:LCI65 LME15:LME65 LWA15:LWA65 MFW15:MFW65 MPS15:MPS65 MZO15:MZO65 NJK15:NJK65 NTG15:NTG65 ODC15:ODC65 OMY15:OMY65 OWU15:OWU65 PGQ15:PGQ65 PQM15:PQM65 QAI15:QAI65 QKE15:QKE65 QUA15:QUA65 RDW15:RDW65 RNS15:RNS65 RXO15:RXO65 SHK15:SHK65 SRG15:SRG65 TBC15:TBC65 TKY15:TKY65 TUU15:TUU65 UEQ15:UEQ65 UOM15:UOM65 UYI15:UYI65 VIE15:VIE65 VSA15:VSA65 WBW15:WBW65 WLS15:WLS65 WVO15:WVO65 G65551:G65601 JC65551:JC65601 SY65551:SY65601 ACU65551:ACU65601 AMQ65551:AMQ65601 AWM65551:AWM65601 BGI65551:BGI65601 BQE65551:BQE65601 CAA65551:CAA65601 CJW65551:CJW65601 CTS65551:CTS65601 DDO65551:DDO65601 DNK65551:DNK65601 DXG65551:DXG65601 EHC65551:EHC65601 EQY65551:EQY65601 FAU65551:FAU65601 FKQ65551:FKQ65601 FUM65551:FUM65601 GEI65551:GEI65601 GOE65551:GOE65601 GYA65551:GYA65601 HHW65551:HHW65601 HRS65551:HRS65601 IBO65551:IBO65601 ILK65551:ILK65601 IVG65551:IVG65601 JFC65551:JFC65601 JOY65551:JOY65601 JYU65551:JYU65601 KIQ65551:KIQ65601 KSM65551:KSM65601 LCI65551:LCI65601 LME65551:LME65601 LWA65551:LWA65601 MFW65551:MFW65601 MPS65551:MPS65601 MZO65551:MZO65601 NJK65551:NJK65601 NTG65551:NTG65601 ODC65551:ODC65601 OMY65551:OMY65601 OWU65551:OWU65601 PGQ65551:PGQ65601 PQM65551:PQM65601 QAI65551:QAI65601 QKE65551:QKE65601 QUA65551:QUA65601 RDW65551:RDW65601 RNS65551:RNS65601 RXO65551:RXO65601 SHK65551:SHK65601 SRG65551:SRG65601 TBC65551:TBC65601 TKY65551:TKY65601 TUU65551:TUU65601 UEQ65551:UEQ65601 UOM65551:UOM65601 UYI65551:UYI65601 VIE65551:VIE65601 VSA65551:VSA65601 WBW65551:WBW65601 WLS65551:WLS65601 WVO65551:WVO65601 G131087:G131137 JC131087:JC131137 SY131087:SY131137 ACU131087:ACU131137 AMQ131087:AMQ131137 AWM131087:AWM131137 BGI131087:BGI131137 BQE131087:BQE131137 CAA131087:CAA131137 CJW131087:CJW131137 CTS131087:CTS131137 DDO131087:DDO131137 DNK131087:DNK131137 DXG131087:DXG131137 EHC131087:EHC131137 EQY131087:EQY131137 FAU131087:FAU131137 FKQ131087:FKQ131137 FUM131087:FUM131137 GEI131087:GEI131137 GOE131087:GOE131137 GYA131087:GYA131137 HHW131087:HHW131137 HRS131087:HRS131137 IBO131087:IBO131137 ILK131087:ILK131137 IVG131087:IVG131137 JFC131087:JFC131137 JOY131087:JOY131137 JYU131087:JYU131137 KIQ131087:KIQ131137 KSM131087:KSM131137 LCI131087:LCI131137 LME131087:LME131137 LWA131087:LWA131137 MFW131087:MFW131137 MPS131087:MPS131137 MZO131087:MZO131137 NJK131087:NJK131137 NTG131087:NTG131137 ODC131087:ODC131137 OMY131087:OMY131137 OWU131087:OWU131137 PGQ131087:PGQ131137 PQM131087:PQM131137 QAI131087:QAI131137 QKE131087:QKE131137 QUA131087:QUA131137 RDW131087:RDW131137 RNS131087:RNS131137 RXO131087:RXO131137 SHK131087:SHK131137 SRG131087:SRG131137 TBC131087:TBC131137 TKY131087:TKY131137 TUU131087:TUU131137 UEQ131087:UEQ131137 UOM131087:UOM131137 UYI131087:UYI131137 VIE131087:VIE131137 VSA131087:VSA131137 WBW131087:WBW131137 WLS131087:WLS131137 WVO131087:WVO131137 G196623:G196673 JC196623:JC196673 SY196623:SY196673 ACU196623:ACU196673 AMQ196623:AMQ196673 AWM196623:AWM196673 BGI196623:BGI196673 BQE196623:BQE196673 CAA196623:CAA196673 CJW196623:CJW196673 CTS196623:CTS196673 DDO196623:DDO196673 DNK196623:DNK196673 DXG196623:DXG196673 EHC196623:EHC196673 EQY196623:EQY196673 FAU196623:FAU196673 FKQ196623:FKQ196673 FUM196623:FUM196673 GEI196623:GEI196673 GOE196623:GOE196673 GYA196623:GYA196673 HHW196623:HHW196673 HRS196623:HRS196673 IBO196623:IBO196673 ILK196623:ILK196673 IVG196623:IVG196673 JFC196623:JFC196673 JOY196623:JOY196673 JYU196623:JYU196673 KIQ196623:KIQ196673 KSM196623:KSM196673 LCI196623:LCI196673 LME196623:LME196673 LWA196623:LWA196673 MFW196623:MFW196673 MPS196623:MPS196673 MZO196623:MZO196673 NJK196623:NJK196673 NTG196623:NTG196673 ODC196623:ODC196673 OMY196623:OMY196673 OWU196623:OWU196673 PGQ196623:PGQ196673 PQM196623:PQM196673 QAI196623:QAI196673 QKE196623:QKE196673 QUA196623:QUA196673 RDW196623:RDW196673 RNS196623:RNS196673 RXO196623:RXO196673 SHK196623:SHK196673 SRG196623:SRG196673 TBC196623:TBC196673 TKY196623:TKY196673 TUU196623:TUU196673 UEQ196623:UEQ196673 UOM196623:UOM196673 UYI196623:UYI196673 VIE196623:VIE196673 VSA196623:VSA196673 WBW196623:WBW196673 WLS196623:WLS196673 WVO196623:WVO196673 G262159:G262209 JC262159:JC262209 SY262159:SY262209 ACU262159:ACU262209 AMQ262159:AMQ262209 AWM262159:AWM262209 BGI262159:BGI262209 BQE262159:BQE262209 CAA262159:CAA262209 CJW262159:CJW262209 CTS262159:CTS262209 DDO262159:DDO262209 DNK262159:DNK262209 DXG262159:DXG262209 EHC262159:EHC262209 EQY262159:EQY262209 FAU262159:FAU262209 FKQ262159:FKQ262209 FUM262159:FUM262209 GEI262159:GEI262209 GOE262159:GOE262209 GYA262159:GYA262209 HHW262159:HHW262209 HRS262159:HRS262209 IBO262159:IBO262209 ILK262159:ILK262209 IVG262159:IVG262209 JFC262159:JFC262209 JOY262159:JOY262209 JYU262159:JYU262209 KIQ262159:KIQ262209 KSM262159:KSM262209 LCI262159:LCI262209 LME262159:LME262209 LWA262159:LWA262209 MFW262159:MFW262209 MPS262159:MPS262209 MZO262159:MZO262209 NJK262159:NJK262209 NTG262159:NTG262209 ODC262159:ODC262209 OMY262159:OMY262209 OWU262159:OWU262209 PGQ262159:PGQ262209 PQM262159:PQM262209 QAI262159:QAI262209 QKE262159:QKE262209 QUA262159:QUA262209 RDW262159:RDW262209 RNS262159:RNS262209 RXO262159:RXO262209 SHK262159:SHK262209 SRG262159:SRG262209 TBC262159:TBC262209 TKY262159:TKY262209 TUU262159:TUU262209 UEQ262159:UEQ262209 UOM262159:UOM262209 UYI262159:UYI262209 VIE262159:VIE262209 VSA262159:VSA262209 WBW262159:WBW262209 WLS262159:WLS262209 WVO262159:WVO262209 G327695:G327745 JC327695:JC327745 SY327695:SY327745 ACU327695:ACU327745 AMQ327695:AMQ327745 AWM327695:AWM327745 BGI327695:BGI327745 BQE327695:BQE327745 CAA327695:CAA327745 CJW327695:CJW327745 CTS327695:CTS327745 DDO327695:DDO327745 DNK327695:DNK327745 DXG327695:DXG327745 EHC327695:EHC327745 EQY327695:EQY327745 FAU327695:FAU327745 FKQ327695:FKQ327745 FUM327695:FUM327745 GEI327695:GEI327745 GOE327695:GOE327745 GYA327695:GYA327745 HHW327695:HHW327745 HRS327695:HRS327745 IBO327695:IBO327745 ILK327695:ILK327745 IVG327695:IVG327745 JFC327695:JFC327745 JOY327695:JOY327745 JYU327695:JYU327745 KIQ327695:KIQ327745 KSM327695:KSM327745 LCI327695:LCI327745 LME327695:LME327745 LWA327695:LWA327745 MFW327695:MFW327745 MPS327695:MPS327745 MZO327695:MZO327745 NJK327695:NJK327745 NTG327695:NTG327745 ODC327695:ODC327745 OMY327695:OMY327745 OWU327695:OWU327745 PGQ327695:PGQ327745 PQM327695:PQM327745 QAI327695:QAI327745 QKE327695:QKE327745 QUA327695:QUA327745 RDW327695:RDW327745 RNS327695:RNS327745 RXO327695:RXO327745 SHK327695:SHK327745 SRG327695:SRG327745 TBC327695:TBC327745 TKY327695:TKY327745 TUU327695:TUU327745 UEQ327695:UEQ327745 UOM327695:UOM327745 UYI327695:UYI327745 VIE327695:VIE327745 VSA327695:VSA327745 WBW327695:WBW327745 WLS327695:WLS327745 WVO327695:WVO327745 G393231:G393281 JC393231:JC393281 SY393231:SY393281 ACU393231:ACU393281 AMQ393231:AMQ393281 AWM393231:AWM393281 BGI393231:BGI393281 BQE393231:BQE393281 CAA393231:CAA393281 CJW393231:CJW393281 CTS393231:CTS393281 DDO393231:DDO393281 DNK393231:DNK393281 DXG393231:DXG393281 EHC393231:EHC393281 EQY393231:EQY393281 FAU393231:FAU393281 FKQ393231:FKQ393281 FUM393231:FUM393281 GEI393231:GEI393281 GOE393231:GOE393281 GYA393231:GYA393281 HHW393231:HHW393281 HRS393231:HRS393281 IBO393231:IBO393281 ILK393231:ILK393281 IVG393231:IVG393281 JFC393231:JFC393281 JOY393231:JOY393281 JYU393231:JYU393281 KIQ393231:KIQ393281 KSM393231:KSM393281 LCI393231:LCI393281 LME393231:LME393281 LWA393231:LWA393281 MFW393231:MFW393281 MPS393231:MPS393281 MZO393231:MZO393281 NJK393231:NJK393281 NTG393231:NTG393281 ODC393231:ODC393281 OMY393231:OMY393281 OWU393231:OWU393281 PGQ393231:PGQ393281 PQM393231:PQM393281 QAI393231:QAI393281 QKE393231:QKE393281 QUA393231:QUA393281 RDW393231:RDW393281 RNS393231:RNS393281 RXO393231:RXO393281 SHK393231:SHK393281 SRG393231:SRG393281 TBC393231:TBC393281 TKY393231:TKY393281 TUU393231:TUU393281 UEQ393231:UEQ393281 UOM393231:UOM393281 UYI393231:UYI393281 VIE393231:VIE393281 VSA393231:VSA393281 WBW393231:WBW393281 WLS393231:WLS393281 WVO393231:WVO393281 G458767:G458817 JC458767:JC458817 SY458767:SY458817 ACU458767:ACU458817 AMQ458767:AMQ458817 AWM458767:AWM458817 BGI458767:BGI458817 BQE458767:BQE458817 CAA458767:CAA458817 CJW458767:CJW458817 CTS458767:CTS458817 DDO458767:DDO458817 DNK458767:DNK458817 DXG458767:DXG458817 EHC458767:EHC458817 EQY458767:EQY458817 FAU458767:FAU458817 FKQ458767:FKQ458817 FUM458767:FUM458817 GEI458767:GEI458817 GOE458767:GOE458817 GYA458767:GYA458817 HHW458767:HHW458817 HRS458767:HRS458817 IBO458767:IBO458817 ILK458767:ILK458817 IVG458767:IVG458817 JFC458767:JFC458817 JOY458767:JOY458817 JYU458767:JYU458817 KIQ458767:KIQ458817 KSM458767:KSM458817 LCI458767:LCI458817 LME458767:LME458817 LWA458767:LWA458817 MFW458767:MFW458817 MPS458767:MPS458817 MZO458767:MZO458817 NJK458767:NJK458817 NTG458767:NTG458817 ODC458767:ODC458817 OMY458767:OMY458817 OWU458767:OWU458817 PGQ458767:PGQ458817 PQM458767:PQM458817 QAI458767:QAI458817 QKE458767:QKE458817 QUA458767:QUA458817 RDW458767:RDW458817 RNS458767:RNS458817 RXO458767:RXO458817 SHK458767:SHK458817 SRG458767:SRG458817 TBC458767:TBC458817 TKY458767:TKY458817 TUU458767:TUU458817 UEQ458767:UEQ458817 UOM458767:UOM458817 UYI458767:UYI458817 VIE458767:VIE458817 VSA458767:VSA458817 WBW458767:WBW458817 WLS458767:WLS458817 WVO458767:WVO458817 G524303:G524353 JC524303:JC524353 SY524303:SY524353 ACU524303:ACU524353 AMQ524303:AMQ524353 AWM524303:AWM524353 BGI524303:BGI524353 BQE524303:BQE524353 CAA524303:CAA524353 CJW524303:CJW524353 CTS524303:CTS524353 DDO524303:DDO524353 DNK524303:DNK524353 DXG524303:DXG524353 EHC524303:EHC524353 EQY524303:EQY524353 FAU524303:FAU524353 FKQ524303:FKQ524353 FUM524303:FUM524353 GEI524303:GEI524353 GOE524303:GOE524353 GYA524303:GYA524353 HHW524303:HHW524353 HRS524303:HRS524353 IBO524303:IBO524353 ILK524303:ILK524353 IVG524303:IVG524353 JFC524303:JFC524353 JOY524303:JOY524353 JYU524303:JYU524353 KIQ524303:KIQ524353 KSM524303:KSM524353 LCI524303:LCI524353 LME524303:LME524353 LWA524303:LWA524353 MFW524303:MFW524353 MPS524303:MPS524353 MZO524303:MZO524353 NJK524303:NJK524353 NTG524303:NTG524353 ODC524303:ODC524353 OMY524303:OMY524353 OWU524303:OWU524353 PGQ524303:PGQ524353 PQM524303:PQM524353 QAI524303:QAI524353 QKE524303:QKE524353 QUA524303:QUA524353 RDW524303:RDW524353 RNS524303:RNS524353 RXO524303:RXO524353 SHK524303:SHK524353 SRG524303:SRG524353 TBC524303:TBC524353 TKY524303:TKY524353 TUU524303:TUU524353 UEQ524303:UEQ524353 UOM524303:UOM524353 UYI524303:UYI524353 VIE524303:VIE524353 VSA524303:VSA524353 WBW524303:WBW524353 WLS524303:WLS524353 WVO524303:WVO524353 G589839:G589889 JC589839:JC589889 SY589839:SY589889 ACU589839:ACU589889 AMQ589839:AMQ589889 AWM589839:AWM589889 BGI589839:BGI589889 BQE589839:BQE589889 CAA589839:CAA589889 CJW589839:CJW589889 CTS589839:CTS589889 DDO589839:DDO589889 DNK589839:DNK589889 DXG589839:DXG589889 EHC589839:EHC589889 EQY589839:EQY589889 FAU589839:FAU589889 FKQ589839:FKQ589889 FUM589839:FUM589889 GEI589839:GEI589889 GOE589839:GOE589889 GYA589839:GYA589889 HHW589839:HHW589889 HRS589839:HRS589889 IBO589839:IBO589889 ILK589839:ILK589889 IVG589839:IVG589889 JFC589839:JFC589889 JOY589839:JOY589889 JYU589839:JYU589889 KIQ589839:KIQ589889 KSM589839:KSM589889 LCI589839:LCI589889 LME589839:LME589889 LWA589839:LWA589889 MFW589839:MFW589889 MPS589839:MPS589889 MZO589839:MZO589889 NJK589839:NJK589889 NTG589839:NTG589889 ODC589839:ODC589889 OMY589839:OMY589889 OWU589839:OWU589889 PGQ589839:PGQ589889 PQM589839:PQM589889 QAI589839:QAI589889 QKE589839:QKE589889 QUA589839:QUA589889 RDW589839:RDW589889 RNS589839:RNS589889 RXO589839:RXO589889 SHK589839:SHK589889 SRG589839:SRG589889 TBC589839:TBC589889 TKY589839:TKY589889 TUU589839:TUU589889 UEQ589839:UEQ589889 UOM589839:UOM589889 UYI589839:UYI589889 VIE589839:VIE589889 VSA589839:VSA589889 WBW589839:WBW589889 WLS589839:WLS589889 WVO589839:WVO589889 G655375:G655425 JC655375:JC655425 SY655375:SY655425 ACU655375:ACU655425 AMQ655375:AMQ655425 AWM655375:AWM655425 BGI655375:BGI655425 BQE655375:BQE655425 CAA655375:CAA655425 CJW655375:CJW655425 CTS655375:CTS655425 DDO655375:DDO655425 DNK655375:DNK655425 DXG655375:DXG655425 EHC655375:EHC655425 EQY655375:EQY655425 FAU655375:FAU655425 FKQ655375:FKQ655425 FUM655375:FUM655425 GEI655375:GEI655425 GOE655375:GOE655425 GYA655375:GYA655425 HHW655375:HHW655425 HRS655375:HRS655425 IBO655375:IBO655425 ILK655375:ILK655425 IVG655375:IVG655425 JFC655375:JFC655425 JOY655375:JOY655425 JYU655375:JYU655425 KIQ655375:KIQ655425 KSM655375:KSM655425 LCI655375:LCI655425 LME655375:LME655425 LWA655375:LWA655425 MFW655375:MFW655425 MPS655375:MPS655425 MZO655375:MZO655425 NJK655375:NJK655425 NTG655375:NTG655425 ODC655375:ODC655425 OMY655375:OMY655425 OWU655375:OWU655425 PGQ655375:PGQ655425 PQM655375:PQM655425 QAI655375:QAI655425 QKE655375:QKE655425 QUA655375:QUA655425 RDW655375:RDW655425 RNS655375:RNS655425 RXO655375:RXO655425 SHK655375:SHK655425 SRG655375:SRG655425 TBC655375:TBC655425 TKY655375:TKY655425 TUU655375:TUU655425 UEQ655375:UEQ655425 UOM655375:UOM655425 UYI655375:UYI655425 VIE655375:VIE655425 VSA655375:VSA655425 WBW655375:WBW655425 WLS655375:WLS655425 WVO655375:WVO655425 G720911:G720961 JC720911:JC720961 SY720911:SY720961 ACU720911:ACU720961 AMQ720911:AMQ720961 AWM720911:AWM720961 BGI720911:BGI720961 BQE720911:BQE720961 CAA720911:CAA720961 CJW720911:CJW720961 CTS720911:CTS720961 DDO720911:DDO720961 DNK720911:DNK720961 DXG720911:DXG720961 EHC720911:EHC720961 EQY720911:EQY720961 FAU720911:FAU720961 FKQ720911:FKQ720961 FUM720911:FUM720961 GEI720911:GEI720961 GOE720911:GOE720961 GYA720911:GYA720961 HHW720911:HHW720961 HRS720911:HRS720961 IBO720911:IBO720961 ILK720911:ILK720961 IVG720911:IVG720961 JFC720911:JFC720961 JOY720911:JOY720961 JYU720911:JYU720961 KIQ720911:KIQ720961 KSM720911:KSM720961 LCI720911:LCI720961 LME720911:LME720961 LWA720911:LWA720961 MFW720911:MFW720961 MPS720911:MPS720961 MZO720911:MZO720961 NJK720911:NJK720961 NTG720911:NTG720961 ODC720911:ODC720961 OMY720911:OMY720961 OWU720911:OWU720961 PGQ720911:PGQ720961 PQM720911:PQM720961 QAI720911:QAI720961 QKE720911:QKE720961 QUA720911:QUA720961 RDW720911:RDW720961 RNS720911:RNS720961 RXO720911:RXO720961 SHK720911:SHK720961 SRG720911:SRG720961 TBC720911:TBC720961 TKY720911:TKY720961 TUU720911:TUU720961 UEQ720911:UEQ720961 UOM720911:UOM720961 UYI720911:UYI720961 VIE720911:VIE720961 VSA720911:VSA720961 WBW720911:WBW720961 WLS720911:WLS720961 WVO720911:WVO720961 G786447:G786497 JC786447:JC786497 SY786447:SY786497 ACU786447:ACU786497 AMQ786447:AMQ786497 AWM786447:AWM786497 BGI786447:BGI786497 BQE786447:BQE786497 CAA786447:CAA786497 CJW786447:CJW786497 CTS786447:CTS786497 DDO786447:DDO786497 DNK786447:DNK786497 DXG786447:DXG786497 EHC786447:EHC786497 EQY786447:EQY786497 FAU786447:FAU786497 FKQ786447:FKQ786497 FUM786447:FUM786497 GEI786447:GEI786497 GOE786447:GOE786497 GYA786447:GYA786497 HHW786447:HHW786497 HRS786447:HRS786497 IBO786447:IBO786497 ILK786447:ILK786497 IVG786447:IVG786497 JFC786447:JFC786497 JOY786447:JOY786497 JYU786447:JYU786497 KIQ786447:KIQ786497 KSM786447:KSM786497 LCI786447:LCI786497 LME786447:LME786497 LWA786447:LWA786497 MFW786447:MFW786497 MPS786447:MPS786497 MZO786447:MZO786497 NJK786447:NJK786497 NTG786447:NTG786497 ODC786447:ODC786497 OMY786447:OMY786497 OWU786447:OWU786497 PGQ786447:PGQ786497 PQM786447:PQM786497 QAI786447:QAI786497 QKE786447:QKE786497 QUA786447:QUA786497 RDW786447:RDW786497 RNS786447:RNS786497 RXO786447:RXO786497 SHK786447:SHK786497 SRG786447:SRG786497 TBC786447:TBC786497 TKY786447:TKY786497 TUU786447:TUU786497 UEQ786447:UEQ786497 UOM786447:UOM786497 UYI786447:UYI786497 VIE786447:VIE786497 VSA786447:VSA786497 WBW786447:WBW786497 WLS786447:WLS786497 WVO786447:WVO786497 G851983:G852033 JC851983:JC852033 SY851983:SY852033 ACU851983:ACU852033 AMQ851983:AMQ852033 AWM851983:AWM852033 BGI851983:BGI852033 BQE851983:BQE852033 CAA851983:CAA852033 CJW851983:CJW852033 CTS851983:CTS852033 DDO851983:DDO852033 DNK851983:DNK852033 DXG851983:DXG852033 EHC851983:EHC852033 EQY851983:EQY852033 FAU851983:FAU852033 FKQ851983:FKQ852033 FUM851983:FUM852033 GEI851983:GEI852033 GOE851983:GOE852033 GYA851983:GYA852033 HHW851983:HHW852033 HRS851983:HRS852033 IBO851983:IBO852033 ILK851983:ILK852033 IVG851983:IVG852033 JFC851983:JFC852033 JOY851983:JOY852033 JYU851983:JYU852033 KIQ851983:KIQ852033 KSM851983:KSM852033 LCI851983:LCI852033 LME851983:LME852033 LWA851983:LWA852033 MFW851983:MFW852033 MPS851983:MPS852033 MZO851983:MZO852033 NJK851983:NJK852033 NTG851983:NTG852033 ODC851983:ODC852033 OMY851983:OMY852033 OWU851983:OWU852033 PGQ851983:PGQ852033 PQM851983:PQM852033 QAI851983:QAI852033 QKE851983:QKE852033 QUA851983:QUA852033 RDW851983:RDW852033 RNS851983:RNS852033 RXO851983:RXO852033 SHK851983:SHK852033 SRG851983:SRG852033 TBC851983:TBC852033 TKY851983:TKY852033 TUU851983:TUU852033 UEQ851983:UEQ852033 UOM851983:UOM852033 UYI851983:UYI852033 VIE851983:VIE852033 VSA851983:VSA852033 WBW851983:WBW852033 WLS851983:WLS852033 WVO851983:WVO852033 G917519:G917569 JC917519:JC917569 SY917519:SY917569 ACU917519:ACU917569 AMQ917519:AMQ917569 AWM917519:AWM917569 BGI917519:BGI917569 BQE917519:BQE917569 CAA917519:CAA917569 CJW917519:CJW917569 CTS917519:CTS917569 DDO917519:DDO917569 DNK917519:DNK917569 DXG917519:DXG917569 EHC917519:EHC917569 EQY917519:EQY917569 FAU917519:FAU917569 FKQ917519:FKQ917569 FUM917519:FUM917569 GEI917519:GEI917569 GOE917519:GOE917569 GYA917519:GYA917569 HHW917519:HHW917569 HRS917519:HRS917569 IBO917519:IBO917569 ILK917519:ILK917569 IVG917519:IVG917569 JFC917519:JFC917569 JOY917519:JOY917569 JYU917519:JYU917569 KIQ917519:KIQ917569 KSM917519:KSM917569 LCI917519:LCI917569 LME917519:LME917569 LWA917519:LWA917569 MFW917519:MFW917569 MPS917519:MPS917569 MZO917519:MZO917569 NJK917519:NJK917569 NTG917519:NTG917569 ODC917519:ODC917569 OMY917519:OMY917569 OWU917519:OWU917569 PGQ917519:PGQ917569 PQM917519:PQM917569 QAI917519:QAI917569 QKE917519:QKE917569 QUA917519:QUA917569 RDW917519:RDW917569 RNS917519:RNS917569 RXO917519:RXO917569 SHK917519:SHK917569 SRG917519:SRG917569 TBC917519:TBC917569 TKY917519:TKY917569 TUU917519:TUU917569 UEQ917519:UEQ917569 UOM917519:UOM917569 UYI917519:UYI917569 VIE917519:VIE917569 VSA917519:VSA917569 WBW917519:WBW917569 WLS917519:WLS917569 WVO917519:WVO917569 G983055:G983105 JC983055:JC983105 SY983055:SY983105 ACU983055:ACU983105 AMQ983055:AMQ983105 AWM983055:AWM983105 BGI983055:BGI983105 BQE983055:BQE983105 CAA983055:CAA983105 CJW983055:CJW983105 CTS983055:CTS983105 DDO983055:DDO983105 DNK983055:DNK983105 DXG983055:DXG983105 EHC983055:EHC983105 EQY983055:EQY983105 FAU983055:FAU983105 FKQ983055:FKQ983105 FUM983055:FUM983105 GEI983055:GEI983105 GOE983055:GOE983105 GYA983055:GYA983105 HHW983055:HHW983105 HRS983055:HRS983105 IBO983055:IBO983105 ILK983055:ILK983105 IVG983055:IVG983105 JFC983055:JFC983105 JOY983055:JOY983105 JYU983055:JYU983105 KIQ983055:KIQ983105 KSM983055:KSM983105 LCI983055:LCI983105 LME983055:LME983105 LWA983055:LWA983105 MFW983055:MFW983105 MPS983055:MPS983105 MZO983055:MZO983105 NJK983055:NJK983105 NTG983055:NTG983105 ODC983055:ODC983105 OMY983055:OMY983105 OWU983055:OWU983105 PGQ983055:PGQ983105 PQM983055:PQM983105 QAI983055:QAI983105 QKE983055:QKE983105 QUA983055:QUA983105 RDW983055:RDW983105 RNS983055:RNS983105 RXO983055:RXO983105 SHK983055:SHK983105 SRG983055:SRG983105 TBC983055:TBC983105 TKY983055:TKY983105 TUU983055:TUU983105 UEQ983055:UEQ983105 UOM983055:UOM983105 UYI983055:UYI983105 VIE983055:VIE983105 VSA983055:VSA983105 WBW983055:WBW983105 WLS983055:WLS983105 WVO983055:WVO983105 G67:G115 JC67:JC115 SY67:SY115 ACU67:ACU115 AMQ67:AMQ115 AWM67:AWM115 BGI67:BGI115 BQE67:BQE115 CAA67:CAA115 CJW67:CJW115 CTS67:CTS115 DDO67:DDO115 DNK67:DNK115 DXG67:DXG115 EHC67:EHC115 EQY67:EQY115 FAU67:FAU115 FKQ67:FKQ115 FUM67:FUM115 GEI67:GEI115 GOE67:GOE115 GYA67:GYA115 HHW67:HHW115 HRS67:HRS115 IBO67:IBO115 ILK67:ILK115 IVG67:IVG115 JFC67:JFC115 JOY67:JOY115 JYU67:JYU115 KIQ67:KIQ115 KSM67:KSM115 LCI67:LCI115 LME67:LME115 LWA67:LWA115 MFW67:MFW115 MPS67:MPS115 MZO67:MZO115 NJK67:NJK115 NTG67:NTG115 ODC67:ODC115 OMY67:OMY115 OWU67:OWU115 PGQ67:PGQ115 PQM67:PQM115 QAI67:QAI115 QKE67:QKE115 QUA67:QUA115 RDW67:RDW115 RNS67:RNS115 RXO67:RXO115 SHK67:SHK115 SRG67:SRG115 TBC67:TBC115 TKY67:TKY115 TUU67:TUU115 UEQ67:UEQ115 UOM67:UOM115 UYI67:UYI115 VIE67:VIE115 VSA67:VSA115 WBW67:WBW115 WLS67:WLS115 WVO67:WVO115 G65603:G65651 JC65603:JC65651 SY65603:SY65651 ACU65603:ACU65651 AMQ65603:AMQ65651 AWM65603:AWM65651 BGI65603:BGI65651 BQE65603:BQE65651 CAA65603:CAA65651 CJW65603:CJW65651 CTS65603:CTS65651 DDO65603:DDO65651 DNK65603:DNK65651 DXG65603:DXG65651 EHC65603:EHC65651 EQY65603:EQY65651 FAU65603:FAU65651 FKQ65603:FKQ65651 FUM65603:FUM65651 GEI65603:GEI65651 GOE65603:GOE65651 GYA65603:GYA65651 HHW65603:HHW65651 HRS65603:HRS65651 IBO65603:IBO65651 ILK65603:ILK65651 IVG65603:IVG65651 JFC65603:JFC65651 JOY65603:JOY65651 JYU65603:JYU65651 KIQ65603:KIQ65651 KSM65603:KSM65651 LCI65603:LCI65651 LME65603:LME65651 LWA65603:LWA65651 MFW65603:MFW65651 MPS65603:MPS65651 MZO65603:MZO65651 NJK65603:NJK65651 NTG65603:NTG65651 ODC65603:ODC65651 OMY65603:OMY65651 OWU65603:OWU65651 PGQ65603:PGQ65651 PQM65603:PQM65651 QAI65603:QAI65651 QKE65603:QKE65651 QUA65603:QUA65651 RDW65603:RDW65651 RNS65603:RNS65651 RXO65603:RXO65651 SHK65603:SHK65651 SRG65603:SRG65651 TBC65603:TBC65651 TKY65603:TKY65651 TUU65603:TUU65651 UEQ65603:UEQ65651 UOM65603:UOM65651 UYI65603:UYI65651 VIE65603:VIE65651 VSA65603:VSA65651 WBW65603:WBW65651 WLS65603:WLS65651 WVO65603:WVO65651 G131139:G131187 JC131139:JC131187 SY131139:SY131187 ACU131139:ACU131187 AMQ131139:AMQ131187 AWM131139:AWM131187 BGI131139:BGI131187 BQE131139:BQE131187 CAA131139:CAA131187 CJW131139:CJW131187 CTS131139:CTS131187 DDO131139:DDO131187 DNK131139:DNK131187 DXG131139:DXG131187 EHC131139:EHC131187 EQY131139:EQY131187 FAU131139:FAU131187 FKQ131139:FKQ131187 FUM131139:FUM131187 GEI131139:GEI131187 GOE131139:GOE131187 GYA131139:GYA131187 HHW131139:HHW131187 HRS131139:HRS131187 IBO131139:IBO131187 ILK131139:ILK131187 IVG131139:IVG131187 JFC131139:JFC131187 JOY131139:JOY131187 JYU131139:JYU131187 KIQ131139:KIQ131187 KSM131139:KSM131187 LCI131139:LCI131187 LME131139:LME131187 LWA131139:LWA131187 MFW131139:MFW131187 MPS131139:MPS131187 MZO131139:MZO131187 NJK131139:NJK131187 NTG131139:NTG131187 ODC131139:ODC131187 OMY131139:OMY131187 OWU131139:OWU131187 PGQ131139:PGQ131187 PQM131139:PQM131187 QAI131139:QAI131187 QKE131139:QKE131187 QUA131139:QUA131187 RDW131139:RDW131187 RNS131139:RNS131187 RXO131139:RXO131187 SHK131139:SHK131187 SRG131139:SRG131187 TBC131139:TBC131187 TKY131139:TKY131187 TUU131139:TUU131187 UEQ131139:UEQ131187 UOM131139:UOM131187 UYI131139:UYI131187 VIE131139:VIE131187 VSA131139:VSA131187 WBW131139:WBW131187 WLS131139:WLS131187 WVO131139:WVO131187 G196675:G196723 JC196675:JC196723 SY196675:SY196723 ACU196675:ACU196723 AMQ196675:AMQ196723 AWM196675:AWM196723 BGI196675:BGI196723 BQE196675:BQE196723 CAA196675:CAA196723 CJW196675:CJW196723 CTS196675:CTS196723 DDO196675:DDO196723 DNK196675:DNK196723 DXG196675:DXG196723 EHC196675:EHC196723 EQY196675:EQY196723 FAU196675:FAU196723 FKQ196675:FKQ196723 FUM196675:FUM196723 GEI196675:GEI196723 GOE196675:GOE196723 GYA196675:GYA196723 HHW196675:HHW196723 HRS196675:HRS196723 IBO196675:IBO196723 ILK196675:ILK196723 IVG196675:IVG196723 JFC196675:JFC196723 JOY196675:JOY196723 JYU196675:JYU196723 KIQ196675:KIQ196723 KSM196675:KSM196723 LCI196675:LCI196723 LME196675:LME196723 LWA196675:LWA196723 MFW196675:MFW196723 MPS196675:MPS196723 MZO196675:MZO196723 NJK196675:NJK196723 NTG196675:NTG196723 ODC196675:ODC196723 OMY196675:OMY196723 OWU196675:OWU196723 PGQ196675:PGQ196723 PQM196675:PQM196723 QAI196675:QAI196723 QKE196675:QKE196723 QUA196675:QUA196723 RDW196675:RDW196723 RNS196675:RNS196723 RXO196675:RXO196723 SHK196675:SHK196723 SRG196675:SRG196723 TBC196675:TBC196723 TKY196675:TKY196723 TUU196675:TUU196723 UEQ196675:UEQ196723 UOM196675:UOM196723 UYI196675:UYI196723 VIE196675:VIE196723 VSA196675:VSA196723 WBW196675:WBW196723 WLS196675:WLS196723 WVO196675:WVO196723 G262211:G262259 JC262211:JC262259 SY262211:SY262259 ACU262211:ACU262259 AMQ262211:AMQ262259 AWM262211:AWM262259 BGI262211:BGI262259 BQE262211:BQE262259 CAA262211:CAA262259 CJW262211:CJW262259 CTS262211:CTS262259 DDO262211:DDO262259 DNK262211:DNK262259 DXG262211:DXG262259 EHC262211:EHC262259 EQY262211:EQY262259 FAU262211:FAU262259 FKQ262211:FKQ262259 FUM262211:FUM262259 GEI262211:GEI262259 GOE262211:GOE262259 GYA262211:GYA262259 HHW262211:HHW262259 HRS262211:HRS262259 IBO262211:IBO262259 ILK262211:ILK262259 IVG262211:IVG262259 JFC262211:JFC262259 JOY262211:JOY262259 JYU262211:JYU262259 KIQ262211:KIQ262259 KSM262211:KSM262259 LCI262211:LCI262259 LME262211:LME262259 LWA262211:LWA262259 MFW262211:MFW262259 MPS262211:MPS262259 MZO262211:MZO262259 NJK262211:NJK262259 NTG262211:NTG262259 ODC262211:ODC262259 OMY262211:OMY262259 OWU262211:OWU262259 PGQ262211:PGQ262259 PQM262211:PQM262259 QAI262211:QAI262259 QKE262211:QKE262259 QUA262211:QUA262259 RDW262211:RDW262259 RNS262211:RNS262259 RXO262211:RXO262259 SHK262211:SHK262259 SRG262211:SRG262259 TBC262211:TBC262259 TKY262211:TKY262259 TUU262211:TUU262259 UEQ262211:UEQ262259 UOM262211:UOM262259 UYI262211:UYI262259 VIE262211:VIE262259 VSA262211:VSA262259 WBW262211:WBW262259 WLS262211:WLS262259 WVO262211:WVO262259 G327747:G327795 JC327747:JC327795 SY327747:SY327795 ACU327747:ACU327795 AMQ327747:AMQ327795 AWM327747:AWM327795 BGI327747:BGI327795 BQE327747:BQE327795 CAA327747:CAA327795 CJW327747:CJW327795 CTS327747:CTS327795 DDO327747:DDO327795 DNK327747:DNK327795 DXG327747:DXG327795 EHC327747:EHC327795 EQY327747:EQY327795 FAU327747:FAU327795 FKQ327747:FKQ327795 FUM327747:FUM327795 GEI327747:GEI327795 GOE327747:GOE327795 GYA327747:GYA327795 HHW327747:HHW327795 HRS327747:HRS327795 IBO327747:IBO327795 ILK327747:ILK327795 IVG327747:IVG327795 JFC327747:JFC327795 JOY327747:JOY327795 JYU327747:JYU327795 KIQ327747:KIQ327795 KSM327747:KSM327795 LCI327747:LCI327795 LME327747:LME327795 LWA327747:LWA327795 MFW327747:MFW327795 MPS327747:MPS327795 MZO327747:MZO327795 NJK327747:NJK327795 NTG327747:NTG327795 ODC327747:ODC327795 OMY327747:OMY327795 OWU327747:OWU327795 PGQ327747:PGQ327795 PQM327747:PQM327795 QAI327747:QAI327795 QKE327747:QKE327795 QUA327747:QUA327795 RDW327747:RDW327795 RNS327747:RNS327795 RXO327747:RXO327795 SHK327747:SHK327795 SRG327747:SRG327795 TBC327747:TBC327795 TKY327747:TKY327795 TUU327747:TUU327795 UEQ327747:UEQ327795 UOM327747:UOM327795 UYI327747:UYI327795 VIE327747:VIE327795 VSA327747:VSA327795 WBW327747:WBW327795 WLS327747:WLS327795 WVO327747:WVO327795 G393283:G393331 JC393283:JC393331 SY393283:SY393331 ACU393283:ACU393331 AMQ393283:AMQ393331 AWM393283:AWM393331 BGI393283:BGI393331 BQE393283:BQE393331 CAA393283:CAA393331 CJW393283:CJW393331 CTS393283:CTS393331 DDO393283:DDO393331 DNK393283:DNK393331 DXG393283:DXG393331 EHC393283:EHC393331 EQY393283:EQY393331 FAU393283:FAU393331 FKQ393283:FKQ393331 FUM393283:FUM393331 GEI393283:GEI393331 GOE393283:GOE393331 GYA393283:GYA393331 HHW393283:HHW393331 HRS393283:HRS393331 IBO393283:IBO393331 ILK393283:ILK393331 IVG393283:IVG393331 JFC393283:JFC393331 JOY393283:JOY393331 JYU393283:JYU393331 KIQ393283:KIQ393331 KSM393283:KSM393331 LCI393283:LCI393331 LME393283:LME393331 LWA393283:LWA393331 MFW393283:MFW393331 MPS393283:MPS393331 MZO393283:MZO393331 NJK393283:NJK393331 NTG393283:NTG393331 ODC393283:ODC393331 OMY393283:OMY393331 OWU393283:OWU393331 PGQ393283:PGQ393331 PQM393283:PQM393331 QAI393283:QAI393331 QKE393283:QKE393331 QUA393283:QUA393331 RDW393283:RDW393331 RNS393283:RNS393331 RXO393283:RXO393331 SHK393283:SHK393331 SRG393283:SRG393331 TBC393283:TBC393331 TKY393283:TKY393331 TUU393283:TUU393331 UEQ393283:UEQ393331 UOM393283:UOM393331 UYI393283:UYI393331 VIE393283:VIE393331 VSA393283:VSA393331 WBW393283:WBW393331 WLS393283:WLS393331 WVO393283:WVO393331 G458819:G458867 JC458819:JC458867 SY458819:SY458867 ACU458819:ACU458867 AMQ458819:AMQ458867 AWM458819:AWM458867 BGI458819:BGI458867 BQE458819:BQE458867 CAA458819:CAA458867 CJW458819:CJW458867 CTS458819:CTS458867 DDO458819:DDO458867 DNK458819:DNK458867 DXG458819:DXG458867 EHC458819:EHC458867 EQY458819:EQY458867 FAU458819:FAU458867 FKQ458819:FKQ458867 FUM458819:FUM458867 GEI458819:GEI458867 GOE458819:GOE458867 GYA458819:GYA458867 HHW458819:HHW458867 HRS458819:HRS458867 IBO458819:IBO458867 ILK458819:ILK458867 IVG458819:IVG458867 JFC458819:JFC458867 JOY458819:JOY458867 JYU458819:JYU458867 KIQ458819:KIQ458867 KSM458819:KSM458867 LCI458819:LCI458867 LME458819:LME458867 LWA458819:LWA458867 MFW458819:MFW458867 MPS458819:MPS458867 MZO458819:MZO458867 NJK458819:NJK458867 NTG458819:NTG458867 ODC458819:ODC458867 OMY458819:OMY458867 OWU458819:OWU458867 PGQ458819:PGQ458867 PQM458819:PQM458867 QAI458819:QAI458867 QKE458819:QKE458867 QUA458819:QUA458867 RDW458819:RDW458867 RNS458819:RNS458867 RXO458819:RXO458867 SHK458819:SHK458867 SRG458819:SRG458867 TBC458819:TBC458867 TKY458819:TKY458867 TUU458819:TUU458867 UEQ458819:UEQ458867 UOM458819:UOM458867 UYI458819:UYI458867 VIE458819:VIE458867 VSA458819:VSA458867 WBW458819:WBW458867 WLS458819:WLS458867 WVO458819:WVO458867 G524355:G524403 JC524355:JC524403 SY524355:SY524403 ACU524355:ACU524403 AMQ524355:AMQ524403 AWM524355:AWM524403 BGI524355:BGI524403 BQE524355:BQE524403 CAA524355:CAA524403 CJW524355:CJW524403 CTS524355:CTS524403 DDO524355:DDO524403 DNK524355:DNK524403 DXG524355:DXG524403 EHC524355:EHC524403 EQY524355:EQY524403 FAU524355:FAU524403 FKQ524355:FKQ524403 FUM524355:FUM524403 GEI524355:GEI524403 GOE524355:GOE524403 GYA524355:GYA524403 HHW524355:HHW524403 HRS524355:HRS524403 IBO524355:IBO524403 ILK524355:ILK524403 IVG524355:IVG524403 JFC524355:JFC524403 JOY524355:JOY524403 JYU524355:JYU524403 KIQ524355:KIQ524403 KSM524355:KSM524403 LCI524355:LCI524403 LME524355:LME524403 LWA524355:LWA524403 MFW524355:MFW524403 MPS524355:MPS524403 MZO524355:MZO524403 NJK524355:NJK524403 NTG524355:NTG524403 ODC524355:ODC524403 OMY524355:OMY524403 OWU524355:OWU524403 PGQ524355:PGQ524403 PQM524355:PQM524403 QAI524355:QAI524403 QKE524355:QKE524403 QUA524355:QUA524403 RDW524355:RDW524403 RNS524355:RNS524403 RXO524355:RXO524403 SHK524355:SHK524403 SRG524355:SRG524403 TBC524355:TBC524403 TKY524355:TKY524403 TUU524355:TUU524403 UEQ524355:UEQ524403 UOM524355:UOM524403 UYI524355:UYI524403 VIE524355:VIE524403 VSA524355:VSA524403 WBW524355:WBW524403 WLS524355:WLS524403 WVO524355:WVO524403 G589891:G589939 JC589891:JC589939 SY589891:SY589939 ACU589891:ACU589939 AMQ589891:AMQ589939 AWM589891:AWM589939 BGI589891:BGI589939 BQE589891:BQE589939 CAA589891:CAA589939 CJW589891:CJW589939 CTS589891:CTS589939 DDO589891:DDO589939 DNK589891:DNK589939 DXG589891:DXG589939 EHC589891:EHC589939 EQY589891:EQY589939 FAU589891:FAU589939 FKQ589891:FKQ589939 FUM589891:FUM589939 GEI589891:GEI589939 GOE589891:GOE589939 GYA589891:GYA589939 HHW589891:HHW589939 HRS589891:HRS589939 IBO589891:IBO589939 ILK589891:ILK589939 IVG589891:IVG589939 JFC589891:JFC589939 JOY589891:JOY589939 JYU589891:JYU589939 KIQ589891:KIQ589939 KSM589891:KSM589939 LCI589891:LCI589939 LME589891:LME589939 LWA589891:LWA589939 MFW589891:MFW589939 MPS589891:MPS589939 MZO589891:MZO589939 NJK589891:NJK589939 NTG589891:NTG589939 ODC589891:ODC589939 OMY589891:OMY589939 OWU589891:OWU589939 PGQ589891:PGQ589939 PQM589891:PQM589939 QAI589891:QAI589939 QKE589891:QKE589939 QUA589891:QUA589939 RDW589891:RDW589939 RNS589891:RNS589939 RXO589891:RXO589939 SHK589891:SHK589939 SRG589891:SRG589939 TBC589891:TBC589939 TKY589891:TKY589939 TUU589891:TUU589939 UEQ589891:UEQ589939 UOM589891:UOM589939 UYI589891:UYI589939 VIE589891:VIE589939 VSA589891:VSA589939 WBW589891:WBW589939 WLS589891:WLS589939 WVO589891:WVO589939 G655427:G655475 JC655427:JC655475 SY655427:SY655475 ACU655427:ACU655475 AMQ655427:AMQ655475 AWM655427:AWM655475 BGI655427:BGI655475 BQE655427:BQE655475 CAA655427:CAA655475 CJW655427:CJW655475 CTS655427:CTS655475 DDO655427:DDO655475 DNK655427:DNK655475 DXG655427:DXG655475 EHC655427:EHC655475 EQY655427:EQY655475 FAU655427:FAU655475 FKQ655427:FKQ655475 FUM655427:FUM655475 GEI655427:GEI655475 GOE655427:GOE655475 GYA655427:GYA655475 HHW655427:HHW655475 HRS655427:HRS655475 IBO655427:IBO655475 ILK655427:ILK655475 IVG655427:IVG655475 JFC655427:JFC655475 JOY655427:JOY655475 JYU655427:JYU655475 KIQ655427:KIQ655475 KSM655427:KSM655475 LCI655427:LCI655475 LME655427:LME655475 LWA655427:LWA655475 MFW655427:MFW655475 MPS655427:MPS655475 MZO655427:MZO655475 NJK655427:NJK655475 NTG655427:NTG655475 ODC655427:ODC655475 OMY655427:OMY655475 OWU655427:OWU655475 PGQ655427:PGQ655475 PQM655427:PQM655475 QAI655427:QAI655475 QKE655427:QKE655475 QUA655427:QUA655475 RDW655427:RDW655475 RNS655427:RNS655475 RXO655427:RXO655475 SHK655427:SHK655475 SRG655427:SRG655475 TBC655427:TBC655475 TKY655427:TKY655475 TUU655427:TUU655475 UEQ655427:UEQ655475 UOM655427:UOM655475 UYI655427:UYI655475 VIE655427:VIE655475 VSA655427:VSA655475 WBW655427:WBW655475 WLS655427:WLS655475 WVO655427:WVO655475 G720963:G721011 JC720963:JC721011 SY720963:SY721011 ACU720963:ACU721011 AMQ720963:AMQ721011 AWM720963:AWM721011 BGI720963:BGI721011 BQE720963:BQE721011 CAA720963:CAA721011 CJW720963:CJW721011 CTS720963:CTS721011 DDO720963:DDO721011 DNK720963:DNK721011 DXG720963:DXG721011 EHC720963:EHC721011 EQY720963:EQY721011 FAU720963:FAU721011 FKQ720963:FKQ721011 FUM720963:FUM721011 GEI720963:GEI721011 GOE720963:GOE721011 GYA720963:GYA721011 HHW720963:HHW721011 HRS720963:HRS721011 IBO720963:IBO721011 ILK720963:ILK721011 IVG720963:IVG721011 JFC720963:JFC721011 JOY720963:JOY721011 JYU720963:JYU721011 KIQ720963:KIQ721011 KSM720963:KSM721011 LCI720963:LCI721011 LME720963:LME721011 LWA720963:LWA721011 MFW720963:MFW721011 MPS720963:MPS721011 MZO720963:MZO721011 NJK720963:NJK721011 NTG720963:NTG721011 ODC720963:ODC721011 OMY720963:OMY721011 OWU720963:OWU721011 PGQ720963:PGQ721011 PQM720963:PQM721011 QAI720963:QAI721011 QKE720963:QKE721011 QUA720963:QUA721011 RDW720963:RDW721011 RNS720963:RNS721011 RXO720963:RXO721011 SHK720963:SHK721011 SRG720963:SRG721011 TBC720963:TBC721011 TKY720963:TKY721011 TUU720963:TUU721011 UEQ720963:UEQ721011 UOM720963:UOM721011 UYI720963:UYI721011 VIE720963:VIE721011 VSA720963:VSA721011 WBW720963:WBW721011 WLS720963:WLS721011 WVO720963:WVO721011 G786499:G786547 JC786499:JC786547 SY786499:SY786547 ACU786499:ACU786547 AMQ786499:AMQ786547 AWM786499:AWM786547 BGI786499:BGI786547 BQE786499:BQE786547 CAA786499:CAA786547 CJW786499:CJW786547 CTS786499:CTS786547 DDO786499:DDO786547 DNK786499:DNK786547 DXG786499:DXG786547 EHC786499:EHC786547 EQY786499:EQY786547 FAU786499:FAU786547 FKQ786499:FKQ786547 FUM786499:FUM786547 GEI786499:GEI786547 GOE786499:GOE786547 GYA786499:GYA786547 HHW786499:HHW786547 HRS786499:HRS786547 IBO786499:IBO786547 ILK786499:ILK786547 IVG786499:IVG786547 JFC786499:JFC786547 JOY786499:JOY786547 JYU786499:JYU786547 KIQ786499:KIQ786547 KSM786499:KSM786547 LCI786499:LCI786547 LME786499:LME786547 LWA786499:LWA786547 MFW786499:MFW786547 MPS786499:MPS786547 MZO786499:MZO786547 NJK786499:NJK786547 NTG786499:NTG786547 ODC786499:ODC786547 OMY786499:OMY786547 OWU786499:OWU786547 PGQ786499:PGQ786547 PQM786499:PQM786547 QAI786499:QAI786547 QKE786499:QKE786547 QUA786499:QUA786547 RDW786499:RDW786547 RNS786499:RNS786547 RXO786499:RXO786547 SHK786499:SHK786547 SRG786499:SRG786547 TBC786499:TBC786547 TKY786499:TKY786547 TUU786499:TUU786547 UEQ786499:UEQ786547 UOM786499:UOM786547 UYI786499:UYI786547 VIE786499:VIE786547 VSA786499:VSA786547 WBW786499:WBW786547 WLS786499:WLS786547 WVO786499:WVO786547 G852035:G852083 JC852035:JC852083 SY852035:SY852083 ACU852035:ACU852083 AMQ852035:AMQ852083 AWM852035:AWM852083 BGI852035:BGI852083 BQE852035:BQE852083 CAA852035:CAA852083 CJW852035:CJW852083 CTS852035:CTS852083 DDO852035:DDO852083 DNK852035:DNK852083 DXG852035:DXG852083 EHC852035:EHC852083 EQY852035:EQY852083 FAU852035:FAU852083 FKQ852035:FKQ852083 FUM852035:FUM852083 GEI852035:GEI852083 GOE852035:GOE852083 GYA852035:GYA852083 HHW852035:HHW852083 HRS852035:HRS852083 IBO852035:IBO852083 ILK852035:ILK852083 IVG852035:IVG852083 JFC852035:JFC852083 JOY852035:JOY852083 JYU852035:JYU852083 KIQ852035:KIQ852083 KSM852035:KSM852083 LCI852035:LCI852083 LME852035:LME852083 LWA852035:LWA852083 MFW852035:MFW852083 MPS852035:MPS852083 MZO852035:MZO852083 NJK852035:NJK852083 NTG852035:NTG852083 ODC852035:ODC852083 OMY852035:OMY852083 OWU852035:OWU852083 PGQ852035:PGQ852083 PQM852035:PQM852083 QAI852035:QAI852083 QKE852035:QKE852083 QUA852035:QUA852083 RDW852035:RDW852083 RNS852035:RNS852083 RXO852035:RXO852083 SHK852035:SHK852083 SRG852035:SRG852083 TBC852035:TBC852083 TKY852035:TKY852083 TUU852035:TUU852083 UEQ852035:UEQ852083 UOM852035:UOM852083 UYI852035:UYI852083 VIE852035:VIE852083 VSA852035:VSA852083 WBW852035:WBW852083 WLS852035:WLS852083 WVO852035:WVO852083 G917571:G917619 JC917571:JC917619 SY917571:SY917619 ACU917571:ACU917619 AMQ917571:AMQ917619 AWM917571:AWM917619 BGI917571:BGI917619 BQE917571:BQE917619 CAA917571:CAA917619 CJW917571:CJW917619 CTS917571:CTS917619 DDO917571:DDO917619 DNK917571:DNK917619 DXG917571:DXG917619 EHC917571:EHC917619 EQY917571:EQY917619 FAU917571:FAU917619 FKQ917571:FKQ917619 FUM917571:FUM917619 GEI917571:GEI917619 GOE917571:GOE917619 GYA917571:GYA917619 HHW917571:HHW917619 HRS917571:HRS917619 IBO917571:IBO917619 ILK917571:ILK917619 IVG917571:IVG917619 JFC917571:JFC917619 JOY917571:JOY917619 JYU917571:JYU917619 KIQ917571:KIQ917619 KSM917571:KSM917619 LCI917571:LCI917619 LME917571:LME917619 LWA917571:LWA917619 MFW917571:MFW917619 MPS917571:MPS917619 MZO917571:MZO917619 NJK917571:NJK917619 NTG917571:NTG917619 ODC917571:ODC917619 OMY917571:OMY917619 OWU917571:OWU917619 PGQ917571:PGQ917619 PQM917571:PQM917619 QAI917571:QAI917619 QKE917571:QKE917619 QUA917571:QUA917619 RDW917571:RDW917619 RNS917571:RNS917619 RXO917571:RXO917619 SHK917571:SHK917619 SRG917571:SRG917619 TBC917571:TBC917619 TKY917571:TKY917619 TUU917571:TUU917619 UEQ917571:UEQ917619 UOM917571:UOM917619 UYI917571:UYI917619 VIE917571:VIE917619 VSA917571:VSA917619 WBW917571:WBW917619 WLS917571:WLS917619 WVO917571:WVO917619 G983107:G983155 JC983107:JC983155 SY983107:SY983155 ACU983107:ACU983155 AMQ983107:AMQ983155 AWM983107:AWM983155 BGI983107:BGI983155 BQE983107:BQE983155 CAA983107:CAA983155 CJW983107:CJW983155 CTS983107:CTS983155 DDO983107:DDO983155 DNK983107:DNK983155 DXG983107:DXG983155 EHC983107:EHC983155 EQY983107:EQY983155 FAU983107:FAU983155 FKQ983107:FKQ983155 FUM983107:FUM983155 GEI983107:GEI983155 GOE983107:GOE983155 GYA983107:GYA983155 HHW983107:HHW983155 HRS983107:HRS983155 IBO983107:IBO983155 ILK983107:ILK983155 IVG983107:IVG983155 JFC983107:JFC983155 JOY983107:JOY983155 JYU983107:JYU983155 KIQ983107:KIQ983155 KSM983107:KSM983155 LCI983107:LCI983155 LME983107:LME983155 LWA983107:LWA983155 MFW983107:MFW983155 MPS983107:MPS983155 MZO983107:MZO983155 NJK983107:NJK983155 NTG983107:NTG983155 ODC983107:ODC983155 OMY983107:OMY983155 OWU983107:OWU983155 PGQ983107:PGQ983155 PQM983107:PQM983155 QAI983107:QAI983155 QKE983107:QKE983155 QUA983107:QUA983155 RDW983107:RDW983155 RNS983107:RNS983155 RXO983107:RXO983155 SHK983107:SHK983155 SRG983107:SRG983155 TBC983107:TBC983155 TKY983107:TKY983155 TUU983107:TUU983155 UEQ983107:UEQ983155 UOM983107:UOM983155 UYI983107:UYI983155 VIE983107:VIE983155 VSA983107:VSA983155 WBW983107:WBW983155 WLS983107:WLS983155 WVO983107:WVO983155">
      <formula1>15</formula1>
      <formula2>19</formula2>
    </dataValidation>
  </dataValidations>
  <printOptions horizontalCentered="1" verticalCentered="1"/>
  <pageMargins left="0.27559055118110237" right="0.23622047244094491" top="0.23622047244094491" bottom="0.23622047244094491" header="0" footer="0"/>
  <pageSetup scale="55" orientation="portrait" r:id="rId1"/>
  <headerFooter alignWithMargins="0"/>
  <extLst>
    <ext xmlns:x14="http://schemas.microsoft.com/office/spreadsheetml/2009/9/main" uri="{CCE6A557-97BC-4b89-ADB6-D9C93CAAB3DF}">
      <x14:dataValidations xmlns:xm="http://schemas.microsoft.com/office/excel/2006/main" count="1">
        <x14:dataValidation type="textLength" operator="equal" allowBlank="1" showInputMessage="1" showErrorMessage="1" errorTitle="ERROR" error="CAMBIAR DATOS">
          <x14:formula1>
            <xm:f>19</xm:f>
          </x14:formula1>
          <xm:sqref>H15:I39 JD15:JE39 SZ15:TA39 ACV15:ACW39 AMR15:AMS39 AWN15:AWO39 BGJ15:BGK39 BQF15:BQG39 CAB15:CAC39 CJX15:CJY39 CTT15:CTU39 DDP15:DDQ39 DNL15:DNM39 DXH15:DXI39 EHD15:EHE39 EQZ15:ERA39 FAV15:FAW39 FKR15:FKS39 FUN15:FUO39 GEJ15:GEK39 GOF15:GOG39 GYB15:GYC39 HHX15:HHY39 HRT15:HRU39 IBP15:IBQ39 ILL15:ILM39 IVH15:IVI39 JFD15:JFE39 JOZ15:JPA39 JYV15:JYW39 KIR15:KIS39 KSN15:KSO39 LCJ15:LCK39 LMF15:LMG39 LWB15:LWC39 MFX15:MFY39 MPT15:MPU39 MZP15:MZQ39 NJL15:NJM39 NTH15:NTI39 ODD15:ODE39 OMZ15:ONA39 OWV15:OWW39 PGR15:PGS39 PQN15:PQO39 QAJ15:QAK39 QKF15:QKG39 QUB15:QUC39 RDX15:RDY39 RNT15:RNU39 RXP15:RXQ39 SHL15:SHM39 SRH15:SRI39 TBD15:TBE39 TKZ15:TLA39 TUV15:TUW39 UER15:UES39 UON15:UOO39 UYJ15:UYK39 VIF15:VIG39 VSB15:VSC39 WBX15:WBY39 WLT15:WLU39 WVP15:WVQ39 H65551:I65575 JD65551:JE65575 SZ65551:TA65575 ACV65551:ACW65575 AMR65551:AMS65575 AWN65551:AWO65575 BGJ65551:BGK65575 BQF65551:BQG65575 CAB65551:CAC65575 CJX65551:CJY65575 CTT65551:CTU65575 DDP65551:DDQ65575 DNL65551:DNM65575 DXH65551:DXI65575 EHD65551:EHE65575 EQZ65551:ERA65575 FAV65551:FAW65575 FKR65551:FKS65575 FUN65551:FUO65575 GEJ65551:GEK65575 GOF65551:GOG65575 GYB65551:GYC65575 HHX65551:HHY65575 HRT65551:HRU65575 IBP65551:IBQ65575 ILL65551:ILM65575 IVH65551:IVI65575 JFD65551:JFE65575 JOZ65551:JPA65575 JYV65551:JYW65575 KIR65551:KIS65575 KSN65551:KSO65575 LCJ65551:LCK65575 LMF65551:LMG65575 LWB65551:LWC65575 MFX65551:MFY65575 MPT65551:MPU65575 MZP65551:MZQ65575 NJL65551:NJM65575 NTH65551:NTI65575 ODD65551:ODE65575 OMZ65551:ONA65575 OWV65551:OWW65575 PGR65551:PGS65575 PQN65551:PQO65575 QAJ65551:QAK65575 QKF65551:QKG65575 QUB65551:QUC65575 RDX65551:RDY65575 RNT65551:RNU65575 RXP65551:RXQ65575 SHL65551:SHM65575 SRH65551:SRI65575 TBD65551:TBE65575 TKZ65551:TLA65575 TUV65551:TUW65575 UER65551:UES65575 UON65551:UOO65575 UYJ65551:UYK65575 VIF65551:VIG65575 VSB65551:VSC65575 WBX65551:WBY65575 WLT65551:WLU65575 WVP65551:WVQ65575 H131087:I131111 JD131087:JE131111 SZ131087:TA131111 ACV131087:ACW131111 AMR131087:AMS131111 AWN131087:AWO131111 BGJ131087:BGK131111 BQF131087:BQG131111 CAB131087:CAC131111 CJX131087:CJY131111 CTT131087:CTU131111 DDP131087:DDQ131111 DNL131087:DNM131111 DXH131087:DXI131111 EHD131087:EHE131111 EQZ131087:ERA131111 FAV131087:FAW131111 FKR131087:FKS131111 FUN131087:FUO131111 GEJ131087:GEK131111 GOF131087:GOG131111 GYB131087:GYC131111 HHX131087:HHY131111 HRT131087:HRU131111 IBP131087:IBQ131111 ILL131087:ILM131111 IVH131087:IVI131111 JFD131087:JFE131111 JOZ131087:JPA131111 JYV131087:JYW131111 KIR131087:KIS131111 KSN131087:KSO131111 LCJ131087:LCK131111 LMF131087:LMG131111 LWB131087:LWC131111 MFX131087:MFY131111 MPT131087:MPU131111 MZP131087:MZQ131111 NJL131087:NJM131111 NTH131087:NTI131111 ODD131087:ODE131111 OMZ131087:ONA131111 OWV131087:OWW131111 PGR131087:PGS131111 PQN131087:PQO131111 QAJ131087:QAK131111 QKF131087:QKG131111 QUB131087:QUC131111 RDX131087:RDY131111 RNT131087:RNU131111 RXP131087:RXQ131111 SHL131087:SHM131111 SRH131087:SRI131111 TBD131087:TBE131111 TKZ131087:TLA131111 TUV131087:TUW131111 UER131087:UES131111 UON131087:UOO131111 UYJ131087:UYK131111 VIF131087:VIG131111 VSB131087:VSC131111 WBX131087:WBY131111 WLT131087:WLU131111 WVP131087:WVQ131111 H196623:I196647 JD196623:JE196647 SZ196623:TA196647 ACV196623:ACW196647 AMR196623:AMS196647 AWN196623:AWO196647 BGJ196623:BGK196647 BQF196623:BQG196647 CAB196623:CAC196647 CJX196623:CJY196647 CTT196623:CTU196647 DDP196623:DDQ196647 DNL196623:DNM196647 DXH196623:DXI196647 EHD196623:EHE196647 EQZ196623:ERA196647 FAV196623:FAW196647 FKR196623:FKS196647 FUN196623:FUO196647 GEJ196623:GEK196647 GOF196623:GOG196647 GYB196623:GYC196647 HHX196623:HHY196647 HRT196623:HRU196647 IBP196623:IBQ196647 ILL196623:ILM196647 IVH196623:IVI196647 JFD196623:JFE196647 JOZ196623:JPA196647 JYV196623:JYW196647 KIR196623:KIS196647 KSN196623:KSO196647 LCJ196623:LCK196647 LMF196623:LMG196647 LWB196623:LWC196647 MFX196623:MFY196647 MPT196623:MPU196647 MZP196623:MZQ196647 NJL196623:NJM196647 NTH196623:NTI196647 ODD196623:ODE196647 OMZ196623:ONA196647 OWV196623:OWW196647 PGR196623:PGS196647 PQN196623:PQO196647 QAJ196623:QAK196647 QKF196623:QKG196647 QUB196623:QUC196647 RDX196623:RDY196647 RNT196623:RNU196647 RXP196623:RXQ196647 SHL196623:SHM196647 SRH196623:SRI196647 TBD196623:TBE196647 TKZ196623:TLA196647 TUV196623:TUW196647 UER196623:UES196647 UON196623:UOO196647 UYJ196623:UYK196647 VIF196623:VIG196647 VSB196623:VSC196647 WBX196623:WBY196647 WLT196623:WLU196647 WVP196623:WVQ196647 H262159:I262183 JD262159:JE262183 SZ262159:TA262183 ACV262159:ACW262183 AMR262159:AMS262183 AWN262159:AWO262183 BGJ262159:BGK262183 BQF262159:BQG262183 CAB262159:CAC262183 CJX262159:CJY262183 CTT262159:CTU262183 DDP262159:DDQ262183 DNL262159:DNM262183 DXH262159:DXI262183 EHD262159:EHE262183 EQZ262159:ERA262183 FAV262159:FAW262183 FKR262159:FKS262183 FUN262159:FUO262183 GEJ262159:GEK262183 GOF262159:GOG262183 GYB262159:GYC262183 HHX262159:HHY262183 HRT262159:HRU262183 IBP262159:IBQ262183 ILL262159:ILM262183 IVH262159:IVI262183 JFD262159:JFE262183 JOZ262159:JPA262183 JYV262159:JYW262183 KIR262159:KIS262183 KSN262159:KSO262183 LCJ262159:LCK262183 LMF262159:LMG262183 LWB262159:LWC262183 MFX262159:MFY262183 MPT262159:MPU262183 MZP262159:MZQ262183 NJL262159:NJM262183 NTH262159:NTI262183 ODD262159:ODE262183 OMZ262159:ONA262183 OWV262159:OWW262183 PGR262159:PGS262183 PQN262159:PQO262183 QAJ262159:QAK262183 QKF262159:QKG262183 QUB262159:QUC262183 RDX262159:RDY262183 RNT262159:RNU262183 RXP262159:RXQ262183 SHL262159:SHM262183 SRH262159:SRI262183 TBD262159:TBE262183 TKZ262159:TLA262183 TUV262159:TUW262183 UER262159:UES262183 UON262159:UOO262183 UYJ262159:UYK262183 VIF262159:VIG262183 VSB262159:VSC262183 WBX262159:WBY262183 WLT262159:WLU262183 WVP262159:WVQ262183 H327695:I327719 JD327695:JE327719 SZ327695:TA327719 ACV327695:ACW327719 AMR327695:AMS327719 AWN327695:AWO327719 BGJ327695:BGK327719 BQF327695:BQG327719 CAB327695:CAC327719 CJX327695:CJY327719 CTT327695:CTU327719 DDP327695:DDQ327719 DNL327695:DNM327719 DXH327695:DXI327719 EHD327695:EHE327719 EQZ327695:ERA327719 FAV327695:FAW327719 FKR327695:FKS327719 FUN327695:FUO327719 GEJ327695:GEK327719 GOF327695:GOG327719 GYB327695:GYC327719 HHX327695:HHY327719 HRT327695:HRU327719 IBP327695:IBQ327719 ILL327695:ILM327719 IVH327695:IVI327719 JFD327695:JFE327719 JOZ327695:JPA327719 JYV327695:JYW327719 KIR327695:KIS327719 KSN327695:KSO327719 LCJ327695:LCK327719 LMF327695:LMG327719 LWB327695:LWC327719 MFX327695:MFY327719 MPT327695:MPU327719 MZP327695:MZQ327719 NJL327695:NJM327719 NTH327695:NTI327719 ODD327695:ODE327719 OMZ327695:ONA327719 OWV327695:OWW327719 PGR327695:PGS327719 PQN327695:PQO327719 QAJ327695:QAK327719 QKF327695:QKG327719 QUB327695:QUC327719 RDX327695:RDY327719 RNT327695:RNU327719 RXP327695:RXQ327719 SHL327695:SHM327719 SRH327695:SRI327719 TBD327695:TBE327719 TKZ327695:TLA327719 TUV327695:TUW327719 UER327695:UES327719 UON327695:UOO327719 UYJ327695:UYK327719 VIF327695:VIG327719 VSB327695:VSC327719 WBX327695:WBY327719 WLT327695:WLU327719 WVP327695:WVQ327719 H393231:I393255 JD393231:JE393255 SZ393231:TA393255 ACV393231:ACW393255 AMR393231:AMS393255 AWN393231:AWO393255 BGJ393231:BGK393255 BQF393231:BQG393255 CAB393231:CAC393255 CJX393231:CJY393255 CTT393231:CTU393255 DDP393231:DDQ393255 DNL393231:DNM393255 DXH393231:DXI393255 EHD393231:EHE393255 EQZ393231:ERA393255 FAV393231:FAW393255 FKR393231:FKS393255 FUN393231:FUO393255 GEJ393231:GEK393255 GOF393231:GOG393255 GYB393231:GYC393255 HHX393231:HHY393255 HRT393231:HRU393255 IBP393231:IBQ393255 ILL393231:ILM393255 IVH393231:IVI393255 JFD393231:JFE393255 JOZ393231:JPA393255 JYV393231:JYW393255 KIR393231:KIS393255 KSN393231:KSO393255 LCJ393231:LCK393255 LMF393231:LMG393255 LWB393231:LWC393255 MFX393231:MFY393255 MPT393231:MPU393255 MZP393231:MZQ393255 NJL393231:NJM393255 NTH393231:NTI393255 ODD393231:ODE393255 OMZ393231:ONA393255 OWV393231:OWW393255 PGR393231:PGS393255 PQN393231:PQO393255 QAJ393231:QAK393255 QKF393231:QKG393255 QUB393231:QUC393255 RDX393231:RDY393255 RNT393231:RNU393255 RXP393231:RXQ393255 SHL393231:SHM393255 SRH393231:SRI393255 TBD393231:TBE393255 TKZ393231:TLA393255 TUV393231:TUW393255 UER393231:UES393255 UON393231:UOO393255 UYJ393231:UYK393255 VIF393231:VIG393255 VSB393231:VSC393255 WBX393231:WBY393255 WLT393231:WLU393255 WVP393231:WVQ393255 H458767:I458791 JD458767:JE458791 SZ458767:TA458791 ACV458767:ACW458791 AMR458767:AMS458791 AWN458767:AWO458791 BGJ458767:BGK458791 BQF458767:BQG458791 CAB458767:CAC458791 CJX458767:CJY458791 CTT458767:CTU458791 DDP458767:DDQ458791 DNL458767:DNM458791 DXH458767:DXI458791 EHD458767:EHE458791 EQZ458767:ERA458791 FAV458767:FAW458791 FKR458767:FKS458791 FUN458767:FUO458791 GEJ458767:GEK458791 GOF458767:GOG458791 GYB458767:GYC458791 HHX458767:HHY458791 HRT458767:HRU458791 IBP458767:IBQ458791 ILL458767:ILM458791 IVH458767:IVI458791 JFD458767:JFE458791 JOZ458767:JPA458791 JYV458767:JYW458791 KIR458767:KIS458791 KSN458767:KSO458791 LCJ458767:LCK458791 LMF458767:LMG458791 LWB458767:LWC458791 MFX458767:MFY458791 MPT458767:MPU458791 MZP458767:MZQ458791 NJL458767:NJM458791 NTH458767:NTI458791 ODD458767:ODE458791 OMZ458767:ONA458791 OWV458767:OWW458791 PGR458767:PGS458791 PQN458767:PQO458791 QAJ458767:QAK458791 QKF458767:QKG458791 QUB458767:QUC458791 RDX458767:RDY458791 RNT458767:RNU458791 RXP458767:RXQ458791 SHL458767:SHM458791 SRH458767:SRI458791 TBD458767:TBE458791 TKZ458767:TLA458791 TUV458767:TUW458791 UER458767:UES458791 UON458767:UOO458791 UYJ458767:UYK458791 VIF458767:VIG458791 VSB458767:VSC458791 WBX458767:WBY458791 WLT458767:WLU458791 WVP458767:WVQ458791 H524303:I524327 JD524303:JE524327 SZ524303:TA524327 ACV524303:ACW524327 AMR524303:AMS524327 AWN524303:AWO524327 BGJ524303:BGK524327 BQF524303:BQG524327 CAB524303:CAC524327 CJX524303:CJY524327 CTT524303:CTU524327 DDP524303:DDQ524327 DNL524303:DNM524327 DXH524303:DXI524327 EHD524303:EHE524327 EQZ524303:ERA524327 FAV524303:FAW524327 FKR524303:FKS524327 FUN524303:FUO524327 GEJ524303:GEK524327 GOF524303:GOG524327 GYB524303:GYC524327 HHX524303:HHY524327 HRT524303:HRU524327 IBP524303:IBQ524327 ILL524303:ILM524327 IVH524303:IVI524327 JFD524303:JFE524327 JOZ524303:JPA524327 JYV524303:JYW524327 KIR524303:KIS524327 KSN524303:KSO524327 LCJ524303:LCK524327 LMF524303:LMG524327 LWB524303:LWC524327 MFX524303:MFY524327 MPT524303:MPU524327 MZP524303:MZQ524327 NJL524303:NJM524327 NTH524303:NTI524327 ODD524303:ODE524327 OMZ524303:ONA524327 OWV524303:OWW524327 PGR524303:PGS524327 PQN524303:PQO524327 QAJ524303:QAK524327 QKF524303:QKG524327 QUB524303:QUC524327 RDX524303:RDY524327 RNT524303:RNU524327 RXP524303:RXQ524327 SHL524303:SHM524327 SRH524303:SRI524327 TBD524303:TBE524327 TKZ524303:TLA524327 TUV524303:TUW524327 UER524303:UES524327 UON524303:UOO524327 UYJ524303:UYK524327 VIF524303:VIG524327 VSB524303:VSC524327 WBX524303:WBY524327 WLT524303:WLU524327 WVP524303:WVQ524327 H589839:I589863 JD589839:JE589863 SZ589839:TA589863 ACV589839:ACW589863 AMR589839:AMS589863 AWN589839:AWO589863 BGJ589839:BGK589863 BQF589839:BQG589863 CAB589839:CAC589863 CJX589839:CJY589863 CTT589839:CTU589863 DDP589839:DDQ589863 DNL589839:DNM589863 DXH589839:DXI589863 EHD589839:EHE589863 EQZ589839:ERA589863 FAV589839:FAW589863 FKR589839:FKS589863 FUN589839:FUO589863 GEJ589839:GEK589863 GOF589839:GOG589863 GYB589839:GYC589863 HHX589839:HHY589863 HRT589839:HRU589863 IBP589839:IBQ589863 ILL589839:ILM589863 IVH589839:IVI589863 JFD589839:JFE589863 JOZ589839:JPA589863 JYV589839:JYW589863 KIR589839:KIS589863 KSN589839:KSO589863 LCJ589839:LCK589863 LMF589839:LMG589863 LWB589839:LWC589863 MFX589839:MFY589863 MPT589839:MPU589863 MZP589839:MZQ589863 NJL589839:NJM589863 NTH589839:NTI589863 ODD589839:ODE589863 OMZ589839:ONA589863 OWV589839:OWW589863 PGR589839:PGS589863 PQN589839:PQO589863 QAJ589839:QAK589863 QKF589839:QKG589863 QUB589839:QUC589863 RDX589839:RDY589863 RNT589839:RNU589863 RXP589839:RXQ589863 SHL589839:SHM589863 SRH589839:SRI589863 TBD589839:TBE589863 TKZ589839:TLA589863 TUV589839:TUW589863 UER589839:UES589863 UON589839:UOO589863 UYJ589839:UYK589863 VIF589839:VIG589863 VSB589839:VSC589863 WBX589839:WBY589863 WLT589839:WLU589863 WVP589839:WVQ589863 H655375:I655399 JD655375:JE655399 SZ655375:TA655399 ACV655375:ACW655399 AMR655375:AMS655399 AWN655375:AWO655399 BGJ655375:BGK655399 BQF655375:BQG655399 CAB655375:CAC655399 CJX655375:CJY655399 CTT655375:CTU655399 DDP655375:DDQ655399 DNL655375:DNM655399 DXH655375:DXI655399 EHD655375:EHE655399 EQZ655375:ERA655399 FAV655375:FAW655399 FKR655375:FKS655399 FUN655375:FUO655399 GEJ655375:GEK655399 GOF655375:GOG655399 GYB655375:GYC655399 HHX655375:HHY655399 HRT655375:HRU655399 IBP655375:IBQ655399 ILL655375:ILM655399 IVH655375:IVI655399 JFD655375:JFE655399 JOZ655375:JPA655399 JYV655375:JYW655399 KIR655375:KIS655399 KSN655375:KSO655399 LCJ655375:LCK655399 LMF655375:LMG655399 LWB655375:LWC655399 MFX655375:MFY655399 MPT655375:MPU655399 MZP655375:MZQ655399 NJL655375:NJM655399 NTH655375:NTI655399 ODD655375:ODE655399 OMZ655375:ONA655399 OWV655375:OWW655399 PGR655375:PGS655399 PQN655375:PQO655399 QAJ655375:QAK655399 QKF655375:QKG655399 QUB655375:QUC655399 RDX655375:RDY655399 RNT655375:RNU655399 RXP655375:RXQ655399 SHL655375:SHM655399 SRH655375:SRI655399 TBD655375:TBE655399 TKZ655375:TLA655399 TUV655375:TUW655399 UER655375:UES655399 UON655375:UOO655399 UYJ655375:UYK655399 VIF655375:VIG655399 VSB655375:VSC655399 WBX655375:WBY655399 WLT655375:WLU655399 WVP655375:WVQ655399 H720911:I720935 JD720911:JE720935 SZ720911:TA720935 ACV720911:ACW720935 AMR720911:AMS720935 AWN720911:AWO720935 BGJ720911:BGK720935 BQF720911:BQG720935 CAB720911:CAC720935 CJX720911:CJY720935 CTT720911:CTU720935 DDP720911:DDQ720935 DNL720911:DNM720935 DXH720911:DXI720935 EHD720911:EHE720935 EQZ720911:ERA720935 FAV720911:FAW720935 FKR720911:FKS720935 FUN720911:FUO720935 GEJ720911:GEK720935 GOF720911:GOG720935 GYB720911:GYC720935 HHX720911:HHY720935 HRT720911:HRU720935 IBP720911:IBQ720935 ILL720911:ILM720935 IVH720911:IVI720935 JFD720911:JFE720935 JOZ720911:JPA720935 JYV720911:JYW720935 KIR720911:KIS720935 KSN720911:KSO720935 LCJ720911:LCK720935 LMF720911:LMG720935 LWB720911:LWC720935 MFX720911:MFY720935 MPT720911:MPU720935 MZP720911:MZQ720935 NJL720911:NJM720935 NTH720911:NTI720935 ODD720911:ODE720935 OMZ720911:ONA720935 OWV720911:OWW720935 PGR720911:PGS720935 PQN720911:PQO720935 QAJ720911:QAK720935 QKF720911:QKG720935 QUB720911:QUC720935 RDX720911:RDY720935 RNT720911:RNU720935 RXP720911:RXQ720935 SHL720911:SHM720935 SRH720911:SRI720935 TBD720911:TBE720935 TKZ720911:TLA720935 TUV720911:TUW720935 UER720911:UES720935 UON720911:UOO720935 UYJ720911:UYK720935 VIF720911:VIG720935 VSB720911:VSC720935 WBX720911:WBY720935 WLT720911:WLU720935 WVP720911:WVQ720935 H786447:I786471 JD786447:JE786471 SZ786447:TA786471 ACV786447:ACW786471 AMR786447:AMS786471 AWN786447:AWO786471 BGJ786447:BGK786471 BQF786447:BQG786471 CAB786447:CAC786471 CJX786447:CJY786471 CTT786447:CTU786471 DDP786447:DDQ786471 DNL786447:DNM786471 DXH786447:DXI786471 EHD786447:EHE786471 EQZ786447:ERA786471 FAV786447:FAW786471 FKR786447:FKS786471 FUN786447:FUO786471 GEJ786447:GEK786471 GOF786447:GOG786471 GYB786447:GYC786471 HHX786447:HHY786471 HRT786447:HRU786471 IBP786447:IBQ786471 ILL786447:ILM786471 IVH786447:IVI786471 JFD786447:JFE786471 JOZ786447:JPA786471 JYV786447:JYW786471 KIR786447:KIS786471 KSN786447:KSO786471 LCJ786447:LCK786471 LMF786447:LMG786471 LWB786447:LWC786471 MFX786447:MFY786471 MPT786447:MPU786471 MZP786447:MZQ786471 NJL786447:NJM786471 NTH786447:NTI786471 ODD786447:ODE786471 OMZ786447:ONA786471 OWV786447:OWW786471 PGR786447:PGS786471 PQN786447:PQO786471 QAJ786447:QAK786471 QKF786447:QKG786471 QUB786447:QUC786471 RDX786447:RDY786471 RNT786447:RNU786471 RXP786447:RXQ786471 SHL786447:SHM786471 SRH786447:SRI786471 TBD786447:TBE786471 TKZ786447:TLA786471 TUV786447:TUW786471 UER786447:UES786471 UON786447:UOO786471 UYJ786447:UYK786471 VIF786447:VIG786471 VSB786447:VSC786471 WBX786447:WBY786471 WLT786447:WLU786471 WVP786447:WVQ786471 H851983:I852007 JD851983:JE852007 SZ851983:TA852007 ACV851983:ACW852007 AMR851983:AMS852007 AWN851983:AWO852007 BGJ851983:BGK852007 BQF851983:BQG852007 CAB851983:CAC852007 CJX851983:CJY852007 CTT851983:CTU852007 DDP851983:DDQ852007 DNL851983:DNM852007 DXH851983:DXI852007 EHD851983:EHE852007 EQZ851983:ERA852007 FAV851983:FAW852007 FKR851983:FKS852007 FUN851983:FUO852007 GEJ851983:GEK852007 GOF851983:GOG852007 GYB851983:GYC852007 HHX851983:HHY852007 HRT851983:HRU852007 IBP851983:IBQ852007 ILL851983:ILM852007 IVH851983:IVI852007 JFD851983:JFE852007 JOZ851983:JPA852007 JYV851983:JYW852007 KIR851983:KIS852007 KSN851983:KSO852007 LCJ851983:LCK852007 LMF851983:LMG852007 LWB851983:LWC852007 MFX851983:MFY852007 MPT851983:MPU852007 MZP851983:MZQ852007 NJL851983:NJM852007 NTH851983:NTI852007 ODD851983:ODE852007 OMZ851983:ONA852007 OWV851983:OWW852007 PGR851983:PGS852007 PQN851983:PQO852007 QAJ851983:QAK852007 QKF851983:QKG852007 QUB851983:QUC852007 RDX851983:RDY852007 RNT851983:RNU852007 RXP851983:RXQ852007 SHL851983:SHM852007 SRH851983:SRI852007 TBD851983:TBE852007 TKZ851983:TLA852007 TUV851983:TUW852007 UER851983:UES852007 UON851983:UOO852007 UYJ851983:UYK852007 VIF851983:VIG852007 VSB851983:VSC852007 WBX851983:WBY852007 WLT851983:WLU852007 WVP851983:WVQ852007 H917519:I917543 JD917519:JE917543 SZ917519:TA917543 ACV917519:ACW917543 AMR917519:AMS917543 AWN917519:AWO917543 BGJ917519:BGK917543 BQF917519:BQG917543 CAB917519:CAC917543 CJX917519:CJY917543 CTT917519:CTU917543 DDP917519:DDQ917543 DNL917519:DNM917543 DXH917519:DXI917543 EHD917519:EHE917543 EQZ917519:ERA917543 FAV917519:FAW917543 FKR917519:FKS917543 FUN917519:FUO917543 GEJ917519:GEK917543 GOF917519:GOG917543 GYB917519:GYC917543 HHX917519:HHY917543 HRT917519:HRU917543 IBP917519:IBQ917543 ILL917519:ILM917543 IVH917519:IVI917543 JFD917519:JFE917543 JOZ917519:JPA917543 JYV917519:JYW917543 KIR917519:KIS917543 KSN917519:KSO917543 LCJ917519:LCK917543 LMF917519:LMG917543 LWB917519:LWC917543 MFX917519:MFY917543 MPT917519:MPU917543 MZP917519:MZQ917543 NJL917519:NJM917543 NTH917519:NTI917543 ODD917519:ODE917543 OMZ917519:ONA917543 OWV917519:OWW917543 PGR917519:PGS917543 PQN917519:PQO917543 QAJ917519:QAK917543 QKF917519:QKG917543 QUB917519:QUC917543 RDX917519:RDY917543 RNT917519:RNU917543 RXP917519:RXQ917543 SHL917519:SHM917543 SRH917519:SRI917543 TBD917519:TBE917543 TKZ917519:TLA917543 TUV917519:TUW917543 UER917519:UES917543 UON917519:UOO917543 UYJ917519:UYK917543 VIF917519:VIG917543 VSB917519:VSC917543 WBX917519:WBY917543 WLT917519:WLU917543 WVP917519:WVQ917543 H983055:I983079 JD983055:JE983079 SZ983055:TA983079 ACV983055:ACW983079 AMR983055:AMS983079 AWN983055:AWO983079 BGJ983055:BGK983079 BQF983055:BQG983079 CAB983055:CAC983079 CJX983055:CJY983079 CTT983055:CTU983079 DDP983055:DDQ983079 DNL983055:DNM983079 DXH983055:DXI983079 EHD983055:EHE983079 EQZ983055:ERA983079 FAV983055:FAW983079 FKR983055:FKS983079 FUN983055:FUO983079 GEJ983055:GEK983079 GOF983055:GOG983079 GYB983055:GYC983079 HHX983055:HHY983079 HRT983055:HRU983079 IBP983055:IBQ983079 ILL983055:ILM983079 IVH983055:IVI983079 JFD983055:JFE983079 JOZ983055:JPA983079 JYV983055:JYW983079 KIR983055:KIS983079 KSN983055:KSO983079 LCJ983055:LCK983079 LMF983055:LMG983079 LWB983055:LWC983079 MFX983055:MFY983079 MPT983055:MPU983079 MZP983055:MZQ983079 NJL983055:NJM983079 NTH983055:NTI983079 ODD983055:ODE983079 OMZ983055:ONA983079 OWV983055:OWW983079 PGR983055:PGS983079 PQN983055:PQO983079 QAJ983055:QAK983079 QKF983055:QKG983079 QUB983055:QUC983079 RDX983055:RDY983079 RNT983055:RNU983079 RXP983055:RXQ983079 SHL983055:SHM983079 SRH983055:SRI983079 TBD983055:TBE983079 TKZ983055:TLA983079 TUV983055:TUW983079 UER983055:UES983079 UON983055:UOO983079 UYJ983055:UYK983079 VIF983055:VIG983079 VSB983055:VSC983079 WBX983055:WBY983079 WLT983055:WLU983079 WVP983055:WVQ983079 H63:I72 JD63:JE72 SZ63:TA72 ACV63:ACW72 AMR63:AMS72 AWN63:AWO72 BGJ63:BGK72 BQF63:BQG72 CAB63:CAC72 CJX63:CJY72 CTT63:CTU72 DDP63:DDQ72 DNL63:DNM72 DXH63:DXI72 EHD63:EHE72 EQZ63:ERA72 FAV63:FAW72 FKR63:FKS72 FUN63:FUO72 GEJ63:GEK72 GOF63:GOG72 GYB63:GYC72 HHX63:HHY72 HRT63:HRU72 IBP63:IBQ72 ILL63:ILM72 IVH63:IVI72 JFD63:JFE72 JOZ63:JPA72 JYV63:JYW72 KIR63:KIS72 KSN63:KSO72 LCJ63:LCK72 LMF63:LMG72 LWB63:LWC72 MFX63:MFY72 MPT63:MPU72 MZP63:MZQ72 NJL63:NJM72 NTH63:NTI72 ODD63:ODE72 OMZ63:ONA72 OWV63:OWW72 PGR63:PGS72 PQN63:PQO72 QAJ63:QAK72 QKF63:QKG72 QUB63:QUC72 RDX63:RDY72 RNT63:RNU72 RXP63:RXQ72 SHL63:SHM72 SRH63:SRI72 TBD63:TBE72 TKZ63:TLA72 TUV63:TUW72 UER63:UES72 UON63:UOO72 UYJ63:UYK72 VIF63:VIG72 VSB63:VSC72 WBX63:WBY72 WLT63:WLU72 WVP63:WVQ72 H65599:I65608 JD65599:JE65608 SZ65599:TA65608 ACV65599:ACW65608 AMR65599:AMS65608 AWN65599:AWO65608 BGJ65599:BGK65608 BQF65599:BQG65608 CAB65599:CAC65608 CJX65599:CJY65608 CTT65599:CTU65608 DDP65599:DDQ65608 DNL65599:DNM65608 DXH65599:DXI65608 EHD65599:EHE65608 EQZ65599:ERA65608 FAV65599:FAW65608 FKR65599:FKS65608 FUN65599:FUO65608 GEJ65599:GEK65608 GOF65599:GOG65608 GYB65599:GYC65608 HHX65599:HHY65608 HRT65599:HRU65608 IBP65599:IBQ65608 ILL65599:ILM65608 IVH65599:IVI65608 JFD65599:JFE65608 JOZ65599:JPA65608 JYV65599:JYW65608 KIR65599:KIS65608 KSN65599:KSO65608 LCJ65599:LCK65608 LMF65599:LMG65608 LWB65599:LWC65608 MFX65599:MFY65608 MPT65599:MPU65608 MZP65599:MZQ65608 NJL65599:NJM65608 NTH65599:NTI65608 ODD65599:ODE65608 OMZ65599:ONA65608 OWV65599:OWW65608 PGR65599:PGS65608 PQN65599:PQO65608 QAJ65599:QAK65608 QKF65599:QKG65608 QUB65599:QUC65608 RDX65599:RDY65608 RNT65599:RNU65608 RXP65599:RXQ65608 SHL65599:SHM65608 SRH65599:SRI65608 TBD65599:TBE65608 TKZ65599:TLA65608 TUV65599:TUW65608 UER65599:UES65608 UON65599:UOO65608 UYJ65599:UYK65608 VIF65599:VIG65608 VSB65599:VSC65608 WBX65599:WBY65608 WLT65599:WLU65608 WVP65599:WVQ65608 H131135:I131144 JD131135:JE131144 SZ131135:TA131144 ACV131135:ACW131144 AMR131135:AMS131144 AWN131135:AWO131144 BGJ131135:BGK131144 BQF131135:BQG131144 CAB131135:CAC131144 CJX131135:CJY131144 CTT131135:CTU131144 DDP131135:DDQ131144 DNL131135:DNM131144 DXH131135:DXI131144 EHD131135:EHE131144 EQZ131135:ERA131144 FAV131135:FAW131144 FKR131135:FKS131144 FUN131135:FUO131144 GEJ131135:GEK131144 GOF131135:GOG131144 GYB131135:GYC131144 HHX131135:HHY131144 HRT131135:HRU131144 IBP131135:IBQ131144 ILL131135:ILM131144 IVH131135:IVI131144 JFD131135:JFE131144 JOZ131135:JPA131144 JYV131135:JYW131144 KIR131135:KIS131144 KSN131135:KSO131144 LCJ131135:LCK131144 LMF131135:LMG131144 LWB131135:LWC131144 MFX131135:MFY131144 MPT131135:MPU131144 MZP131135:MZQ131144 NJL131135:NJM131144 NTH131135:NTI131144 ODD131135:ODE131144 OMZ131135:ONA131144 OWV131135:OWW131144 PGR131135:PGS131144 PQN131135:PQO131144 QAJ131135:QAK131144 QKF131135:QKG131144 QUB131135:QUC131144 RDX131135:RDY131144 RNT131135:RNU131144 RXP131135:RXQ131144 SHL131135:SHM131144 SRH131135:SRI131144 TBD131135:TBE131144 TKZ131135:TLA131144 TUV131135:TUW131144 UER131135:UES131144 UON131135:UOO131144 UYJ131135:UYK131144 VIF131135:VIG131144 VSB131135:VSC131144 WBX131135:WBY131144 WLT131135:WLU131144 WVP131135:WVQ131144 H196671:I196680 JD196671:JE196680 SZ196671:TA196680 ACV196671:ACW196680 AMR196671:AMS196680 AWN196671:AWO196680 BGJ196671:BGK196680 BQF196671:BQG196680 CAB196671:CAC196680 CJX196671:CJY196680 CTT196671:CTU196680 DDP196671:DDQ196680 DNL196671:DNM196680 DXH196671:DXI196680 EHD196671:EHE196680 EQZ196671:ERA196680 FAV196671:FAW196680 FKR196671:FKS196680 FUN196671:FUO196680 GEJ196671:GEK196680 GOF196671:GOG196680 GYB196671:GYC196680 HHX196671:HHY196680 HRT196671:HRU196680 IBP196671:IBQ196680 ILL196671:ILM196680 IVH196671:IVI196680 JFD196671:JFE196680 JOZ196671:JPA196680 JYV196671:JYW196680 KIR196671:KIS196680 KSN196671:KSO196680 LCJ196671:LCK196680 LMF196671:LMG196680 LWB196671:LWC196680 MFX196671:MFY196680 MPT196671:MPU196680 MZP196671:MZQ196680 NJL196671:NJM196680 NTH196671:NTI196680 ODD196671:ODE196680 OMZ196671:ONA196680 OWV196671:OWW196680 PGR196671:PGS196680 PQN196671:PQO196680 QAJ196671:QAK196680 QKF196671:QKG196680 QUB196671:QUC196680 RDX196671:RDY196680 RNT196671:RNU196680 RXP196671:RXQ196680 SHL196671:SHM196680 SRH196671:SRI196680 TBD196671:TBE196680 TKZ196671:TLA196680 TUV196671:TUW196680 UER196671:UES196680 UON196671:UOO196680 UYJ196671:UYK196680 VIF196671:VIG196680 VSB196671:VSC196680 WBX196671:WBY196680 WLT196671:WLU196680 WVP196671:WVQ196680 H262207:I262216 JD262207:JE262216 SZ262207:TA262216 ACV262207:ACW262216 AMR262207:AMS262216 AWN262207:AWO262216 BGJ262207:BGK262216 BQF262207:BQG262216 CAB262207:CAC262216 CJX262207:CJY262216 CTT262207:CTU262216 DDP262207:DDQ262216 DNL262207:DNM262216 DXH262207:DXI262216 EHD262207:EHE262216 EQZ262207:ERA262216 FAV262207:FAW262216 FKR262207:FKS262216 FUN262207:FUO262216 GEJ262207:GEK262216 GOF262207:GOG262216 GYB262207:GYC262216 HHX262207:HHY262216 HRT262207:HRU262216 IBP262207:IBQ262216 ILL262207:ILM262216 IVH262207:IVI262216 JFD262207:JFE262216 JOZ262207:JPA262216 JYV262207:JYW262216 KIR262207:KIS262216 KSN262207:KSO262216 LCJ262207:LCK262216 LMF262207:LMG262216 LWB262207:LWC262216 MFX262207:MFY262216 MPT262207:MPU262216 MZP262207:MZQ262216 NJL262207:NJM262216 NTH262207:NTI262216 ODD262207:ODE262216 OMZ262207:ONA262216 OWV262207:OWW262216 PGR262207:PGS262216 PQN262207:PQO262216 QAJ262207:QAK262216 QKF262207:QKG262216 QUB262207:QUC262216 RDX262207:RDY262216 RNT262207:RNU262216 RXP262207:RXQ262216 SHL262207:SHM262216 SRH262207:SRI262216 TBD262207:TBE262216 TKZ262207:TLA262216 TUV262207:TUW262216 UER262207:UES262216 UON262207:UOO262216 UYJ262207:UYK262216 VIF262207:VIG262216 VSB262207:VSC262216 WBX262207:WBY262216 WLT262207:WLU262216 WVP262207:WVQ262216 H327743:I327752 JD327743:JE327752 SZ327743:TA327752 ACV327743:ACW327752 AMR327743:AMS327752 AWN327743:AWO327752 BGJ327743:BGK327752 BQF327743:BQG327752 CAB327743:CAC327752 CJX327743:CJY327752 CTT327743:CTU327752 DDP327743:DDQ327752 DNL327743:DNM327752 DXH327743:DXI327752 EHD327743:EHE327752 EQZ327743:ERA327752 FAV327743:FAW327752 FKR327743:FKS327752 FUN327743:FUO327752 GEJ327743:GEK327752 GOF327743:GOG327752 GYB327743:GYC327752 HHX327743:HHY327752 HRT327743:HRU327752 IBP327743:IBQ327752 ILL327743:ILM327752 IVH327743:IVI327752 JFD327743:JFE327752 JOZ327743:JPA327752 JYV327743:JYW327752 KIR327743:KIS327752 KSN327743:KSO327752 LCJ327743:LCK327752 LMF327743:LMG327752 LWB327743:LWC327752 MFX327743:MFY327752 MPT327743:MPU327752 MZP327743:MZQ327752 NJL327743:NJM327752 NTH327743:NTI327752 ODD327743:ODE327752 OMZ327743:ONA327752 OWV327743:OWW327752 PGR327743:PGS327752 PQN327743:PQO327752 QAJ327743:QAK327752 QKF327743:QKG327752 QUB327743:QUC327752 RDX327743:RDY327752 RNT327743:RNU327752 RXP327743:RXQ327752 SHL327743:SHM327752 SRH327743:SRI327752 TBD327743:TBE327752 TKZ327743:TLA327752 TUV327743:TUW327752 UER327743:UES327752 UON327743:UOO327752 UYJ327743:UYK327752 VIF327743:VIG327752 VSB327743:VSC327752 WBX327743:WBY327752 WLT327743:WLU327752 WVP327743:WVQ327752 H393279:I393288 JD393279:JE393288 SZ393279:TA393288 ACV393279:ACW393288 AMR393279:AMS393288 AWN393279:AWO393288 BGJ393279:BGK393288 BQF393279:BQG393288 CAB393279:CAC393288 CJX393279:CJY393288 CTT393279:CTU393288 DDP393279:DDQ393288 DNL393279:DNM393288 DXH393279:DXI393288 EHD393279:EHE393288 EQZ393279:ERA393288 FAV393279:FAW393288 FKR393279:FKS393288 FUN393279:FUO393288 GEJ393279:GEK393288 GOF393279:GOG393288 GYB393279:GYC393288 HHX393279:HHY393288 HRT393279:HRU393288 IBP393279:IBQ393288 ILL393279:ILM393288 IVH393279:IVI393288 JFD393279:JFE393288 JOZ393279:JPA393288 JYV393279:JYW393288 KIR393279:KIS393288 KSN393279:KSO393288 LCJ393279:LCK393288 LMF393279:LMG393288 LWB393279:LWC393288 MFX393279:MFY393288 MPT393279:MPU393288 MZP393279:MZQ393288 NJL393279:NJM393288 NTH393279:NTI393288 ODD393279:ODE393288 OMZ393279:ONA393288 OWV393279:OWW393288 PGR393279:PGS393288 PQN393279:PQO393288 QAJ393279:QAK393288 QKF393279:QKG393288 QUB393279:QUC393288 RDX393279:RDY393288 RNT393279:RNU393288 RXP393279:RXQ393288 SHL393279:SHM393288 SRH393279:SRI393288 TBD393279:TBE393288 TKZ393279:TLA393288 TUV393279:TUW393288 UER393279:UES393288 UON393279:UOO393288 UYJ393279:UYK393288 VIF393279:VIG393288 VSB393279:VSC393288 WBX393279:WBY393288 WLT393279:WLU393288 WVP393279:WVQ393288 H458815:I458824 JD458815:JE458824 SZ458815:TA458824 ACV458815:ACW458824 AMR458815:AMS458824 AWN458815:AWO458824 BGJ458815:BGK458824 BQF458815:BQG458824 CAB458815:CAC458824 CJX458815:CJY458824 CTT458815:CTU458824 DDP458815:DDQ458824 DNL458815:DNM458824 DXH458815:DXI458824 EHD458815:EHE458824 EQZ458815:ERA458824 FAV458815:FAW458824 FKR458815:FKS458824 FUN458815:FUO458824 GEJ458815:GEK458824 GOF458815:GOG458824 GYB458815:GYC458824 HHX458815:HHY458824 HRT458815:HRU458824 IBP458815:IBQ458824 ILL458815:ILM458824 IVH458815:IVI458824 JFD458815:JFE458824 JOZ458815:JPA458824 JYV458815:JYW458824 KIR458815:KIS458824 KSN458815:KSO458824 LCJ458815:LCK458824 LMF458815:LMG458824 LWB458815:LWC458824 MFX458815:MFY458824 MPT458815:MPU458824 MZP458815:MZQ458824 NJL458815:NJM458824 NTH458815:NTI458824 ODD458815:ODE458824 OMZ458815:ONA458824 OWV458815:OWW458824 PGR458815:PGS458824 PQN458815:PQO458824 QAJ458815:QAK458824 QKF458815:QKG458824 QUB458815:QUC458824 RDX458815:RDY458824 RNT458815:RNU458824 RXP458815:RXQ458824 SHL458815:SHM458824 SRH458815:SRI458824 TBD458815:TBE458824 TKZ458815:TLA458824 TUV458815:TUW458824 UER458815:UES458824 UON458815:UOO458824 UYJ458815:UYK458824 VIF458815:VIG458824 VSB458815:VSC458824 WBX458815:WBY458824 WLT458815:WLU458824 WVP458815:WVQ458824 H524351:I524360 JD524351:JE524360 SZ524351:TA524360 ACV524351:ACW524360 AMR524351:AMS524360 AWN524351:AWO524360 BGJ524351:BGK524360 BQF524351:BQG524360 CAB524351:CAC524360 CJX524351:CJY524360 CTT524351:CTU524360 DDP524351:DDQ524360 DNL524351:DNM524360 DXH524351:DXI524360 EHD524351:EHE524360 EQZ524351:ERA524360 FAV524351:FAW524360 FKR524351:FKS524360 FUN524351:FUO524360 GEJ524351:GEK524360 GOF524351:GOG524360 GYB524351:GYC524360 HHX524351:HHY524360 HRT524351:HRU524360 IBP524351:IBQ524360 ILL524351:ILM524360 IVH524351:IVI524360 JFD524351:JFE524360 JOZ524351:JPA524360 JYV524351:JYW524360 KIR524351:KIS524360 KSN524351:KSO524360 LCJ524351:LCK524360 LMF524351:LMG524360 LWB524351:LWC524360 MFX524351:MFY524360 MPT524351:MPU524360 MZP524351:MZQ524360 NJL524351:NJM524360 NTH524351:NTI524360 ODD524351:ODE524360 OMZ524351:ONA524360 OWV524351:OWW524360 PGR524351:PGS524360 PQN524351:PQO524360 QAJ524351:QAK524360 QKF524351:QKG524360 QUB524351:QUC524360 RDX524351:RDY524360 RNT524351:RNU524360 RXP524351:RXQ524360 SHL524351:SHM524360 SRH524351:SRI524360 TBD524351:TBE524360 TKZ524351:TLA524360 TUV524351:TUW524360 UER524351:UES524360 UON524351:UOO524360 UYJ524351:UYK524360 VIF524351:VIG524360 VSB524351:VSC524360 WBX524351:WBY524360 WLT524351:WLU524360 WVP524351:WVQ524360 H589887:I589896 JD589887:JE589896 SZ589887:TA589896 ACV589887:ACW589896 AMR589887:AMS589896 AWN589887:AWO589896 BGJ589887:BGK589896 BQF589887:BQG589896 CAB589887:CAC589896 CJX589887:CJY589896 CTT589887:CTU589896 DDP589887:DDQ589896 DNL589887:DNM589896 DXH589887:DXI589896 EHD589887:EHE589896 EQZ589887:ERA589896 FAV589887:FAW589896 FKR589887:FKS589896 FUN589887:FUO589896 GEJ589887:GEK589896 GOF589887:GOG589896 GYB589887:GYC589896 HHX589887:HHY589896 HRT589887:HRU589896 IBP589887:IBQ589896 ILL589887:ILM589896 IVH589887:IVI589896 JFD589887:JFE589896 JOZ589887:JPA589896 JYV589887:JYW589896 KIR589887:KIS589896 KSN589887:KSO589896 LCJ589887:LCK589896 LMF589887:LMG589896 LWB589887:LWC589896 MFX589887:MFY589896 MPT589887:MPU589896 MZP589887:MZQ589896 NJL589887:NJM589896 NTH589887:NTI589896 ODD589887:ODE589896 OMZ589887:ONA589896 OWV589887:OWW589896 PGR589887:PGS589896 PQN589887:PQO589896 QAJ589887:QAK589896 QKF589887:QKG589896 QUB589887:QUC589896 RDX589887:RDY589896 RNT589887:RNU589896 RXP589887:RXQ589896 SHL589887:SHM589896 SRH589887:SRI589896 TBD589887:TBE589896 TKZ589887:TLA589896 TUV589887:TUW589896 UER589887:UES589896 UON589887:UOO589896 UYJ589887:UYK589896 VIF589887:VIG589896 VSB589887:VSC589896 WBX589887:WBY589896 WLT589887:WLU589896 WVP589887:WVQ589896 H655423:I655432 JD655423:JE655432 SZ655423:TA655432 ACV655423:ACW655432 AMR655423:AMS655432 AWN655423:AWO655432 BGJ655423:BGK655432 BQF655423:BQG655432 CAB655423:CAC655432 CJX655423:CJY655432 CTT655423:CTU655432 DDP655423:DDQ655432 DNL655423:DNM655432 DXH655423:DXI655432 EHD655423:EHE655432 EQZ655423:ERA655432 FAV655423:FAW655432 FKR655423:FKS655432 FUN655423:FUO655432 GEJ655423:GEK655432 GOF655423:GOG655432 GYB655423:GYC655432 HHX655423:HHY655432 HRT655423:HRU655432 IBP655423:IBQ655432 ILL655423:ILM655432 IVH655423:IVI655432 JFD655423:JFE655432 JOZ655423:JPA655432 JYV655423:JYW655432 KIR655423:KIS655432 KSN655423:KSO655432 LCJ655423:LCK655432 LMF655423:LMG655432 LWB655423:LWC655432 MFX655423:MFY655432 MPT655423:MPU655432 MZP655423:MZQ655432 NJL655423:NJM655432 NTH655423:NTI655432 ODD655423:ODE655432 OMZ655423:ONA655432 OWV655423:OWW655432 PGR655423:PGS655432 PQN655423:PQO655432 QAJ655423:QAK655432 QKF655423:QKG655432 QUB655423:QUC655432 RDX655423:RDY655432 RNT655423:RNU655432 RXP655423:RXQ655432 SHL655423:SHM655432 SRH655423:SRI655432 TBD655423:TBE655432 TKZ655423:TLA655432 TUV655423:TUW655432 UER655423:UES655432 UON655423:UOO655432 UYJ655423:UYK655432 VIF655423:VIG655432 VSB655423:VSC655432 WBX655423:WBY655432 WLT655423:WLU655432 WVP655423:WVQ655432 H720959:I720968 JD720959:JE720968 SZ720959:TA720968 ACV720959:ACW720968 AMR720959:AMS720968 AWN720959:AWO720968 BGJ720959:BGK720968 BQF720959:BQG720968 CAB720959:CAC720968 CJX720959:CJY720968 CTT720959:CTU720968 DDP720959:DDQ720968 DNL720959:DNM720968 DXH720959:DXI720968 EHD720959:EHE720968 EQZ720959:ERA720968 FAV720959:FAW720968 FKR720959:FKS720968 FUN720959:FUO720968 GEJ720959:GEK720968 GOF720959:GOG720968 GYB720959:GYC720968 HHX720959:HHY720968 HRT720959:HRU720968 IBP720959:IBQ720968 ILL720959:ILM720968 IVH720959:IVI720968 JFD720959:JFE720968 JOZ720959:JPA720968 JYV720959:JYW720968 KIR720959:KIS720968 KSN720959:KSO720968 LCJ720959:LCK720968 LMF720959:LMG720968 LWB720959:LWC720968 MFX720959:MFY720968 MPT720959:MPU720968 MZP720959:MZQ720968 NJL720959:NJM720968 NTH720959:NTI720968 ODD720959:ODE720968 OMZ720959:ONA720968 OWV720959:OWW720968 PGR720959:PGS720968 PQN720959:PQO720968 QAJ720959:QAK720968 QKF720959:QKG720968 QUB720959:QUC720968 RDX720959:RDY720968 RNT720959:RNU720968 RXP720959:RXQ720968 SHL720959:SHM720968 SRH720959:SRI720968 TBD720959:TBE720968 TKZ720959:TLA720968 TUV720959:TUW720968 UER720959:UES720968 UON720959:UOO720968 UYJ720959:UYK720968 VIF720959:VIG720968 VSB720959:VSC720968 WBX720959:WBY720968 WLT720959:WLU720968 WVP720959:WVQ720968 H786495:I786504 JD786495:JE786504 SZ786495:TA786504 ACV786495:ACW786504 AMR786495:AMS786504 AWN786495:AWO786504 BGJ786495:BGK786504 BQF786495:BQG786504 CAB786495:CAC786504 CJX786495:CJY786504 CTT786495:CTU786504 DDP786495:DDQ786504 DNL786495:DNM786504 DXH786495:DXI786504 EHD786495:EHE786504 EQZ786495:ERA786504 FAV786495:FAW786504 FKR786495:FKS786504 FUN786495:FUO786504 GEJ786495:GEK786504 GOF786495:GOG786504 GYB786495:GYC786504 HHX786495:HHY786504 HRT786495:HRU786504 IBP786495:IBQ786504 ILL786495:ILM786504 IVH786495:IVI786504 JFD786495:JFE786504 JOZ786495:JPA786504 JYV786495:JYW786504 KIR786495:KIS786504 KSN786495:KSO786504 LCJ786495:LCK786504 LMF786495:LMG786504 LWB786495:LWC786504 MFX786495:MFY786504 MPT786495:MPU786504 MZP786495:MZQ786504 NJL786495:NJM786504 NTH786495:NTI786504 ODD786495:ODE786504 OMZ786495:ONA786504 OWV786495:OWW786504 PGR786495:PGS786504 PQN786495:PQO786504 QAJ786495:QAK786504 QKF786495:QKG786504 QUB786495:QUC786504 RDX786495:RDY786504 RNT786495:RNU786504 RXP786495:RXQ786504 SHL786495:SHM786504 SRH786495:SRI786504 TBD786495:TBE786504 TKZ786495:TLA786504 TUV786495:TUW786504 UER786495:UES786504 UON786495:UOO786504 UYJ786495:UYK786504 VIF786495:VIG786504 VSB786495:VSC786504 WBX786495:WBY786504 WLT786495:WLU786504 WVP786495:WVQ786504 H852031:I852040 JD852031:JE852040 SZ852031:TA852040 ACV852031:ACW852040 AMR852031:AMS852040 AWN852031:AWO852040 BGJ852031:BGK852040 BQF852031:BQG852040 CAB852031:CAC852040 CJX852031:CJY852040 CTT852031:CTU852040 DDP852031:DDQ852040 DNL852031:DNM852040 DXH852031:DXI852040 EHD852031:EHE852040 EQZ852031:ERA852040 FAV852031:FAW852040 FKR852031:FKS852040 FUN852031:FUO852040 GEJ852031:GEK852040 GOF852031:GOG852040 GYB852031:GYC852040 HHX852031:HHY852040 HRT852031:HRU852040 IBP852031:IBQ852040 ILL852031:ILM852040 IVH852031:IVI852040 JFD852031:JFE852040 JOZ852031:JPA852040 JYV852031:JYW852040 KIR852031:KIS852040 KSN852031:KSO852040 LCJ852031:LCK852040 LMF852031:LMG852040 LWB852031:LWC852040 MFX852031:MFY852040 MPT852031:MPU852040 MZP852031:MZQ852040 NJL852031:NJM852040 NTH852031:NTI852040 ODD852031:ODE852040 OMZ852031:ONA852040 OWV852031:OWW852040 PGR852031:PGS852040 PQN852031:PQO852040 QAJ852031:QAK852040 QKF852031:QKG852040 QUB852031:QUC852040 RDX852031:RDY852040 RNT852031:RNU852040 RXP852031:RXQ852040 SHL852031:SHM852040 SRH852031:SRI852040 TBD852031:TBE852040 TKZ852031:TLA852040 TUV852031:TUW852040 UER852031:UES852040 UON852031:UOO852040 UYJ852031:UYK852040 VIF852031:VIG852040 VSB852031:VSC852040 WBX852031:WBY852040 WLT852031:WLU852040 WVP852031:WVQ852040 H917567:I917576 JD917567:JE917576 SZ917567:TA917576 ACV917567:ACW917576 AMR917567:AMS917576 AWN917567:AWO917576 BGJ917567:BGK917576 BQF917567:BQG917576 CAB917567:CAC917576 CJX917567:CJY917576 CTT917567:CTU917576 DDP917567:DDQ917576 DNL917567:DNM917576 DXH917567:DXI917576 EHD917567:EHE917576 EQZ917567:ERA917576 FAV917567:FAW917576 FKR917567:FKS917576 FUN917567:FUO917576 GEJ917567:GEK917576 GOF917567:GOG917576 GYB917567:GYC917576 HHX917567:HHY917576 HRT917567:HRU917576 IBP917567:IBQ917576 ILL917567:ILM917576 IVH917567:IVI917576 JFD917567:JFE917576 JOZ917567:JPA917576 JYV917567:JYW917576 KIR917567:KIS917576 KSN917567:KSO917576 LCJ917567:LCK917576 LMF917567:LMG917576 LWB917567:LWC917576 MFX917567:MFY917576 MPT917567:MPU917576 MZP917567:MZQ917576 NJL917567:NJM917576 NTH917567:NTI917576 ODD917567:ODE917576 OMZ917567:ONA917576 OWV917567:OWW917576 PGR917567:PGS917576 PQN917567:PQO917576 QAJ917567:QAK917576 QKF917567:QKG917576 QUB917567:QUC917576 RDX917567:RDY917576 RNT917567:RNU917576 RXP917567:RXQ917576 SHL917567:SHM917576 SRH917567:SRI917576 TBD917567:TBE917576 TKZ917567:TLA917576 TUV917567:TUW917576 UER917567:UES917576 UON917567:UOO917576 UYJ917567:UYK917576 VIF917567:VIG917576 VSB917567:VSC917576 WBX917567:WBY917576 WLT917567:WLU917576 WVP917567:WVQ917576 H983103:I983112 JD983103:JE983112 SZ983103:TA983112 ACV983103:ACW983112 AMR983103:AMS983112 AWN983103:AWO983112 BGJ983103:BGK983112 BQF983103:BQG983112 CAB983103:CAC983112 CJX983103:CJY983112 CTT983103:CTU983112 DDP983103:DDQ983112 DNL983103:DNM983112 DXH983103:DXI983112 EHD983103:EHE983112 EQZ983103:ERA983112 FAV983103:FAW983112 FKR983103:FKS983112 FUN983103:FUO983112 GEJ983103:GEK983112 GOF983103:GOG983112 GYB983103:GYC983112 HHX983103:HHY983112 HRT983103:HRU983112 IBP983103:IBQ983112 ILL983103:ILM983112 IVH983103:IVI983112 JFD983103:JFE983112 JOZ983103:JPA983112 JYV983103:JYW983112 KIR983103:KIS983112 KSN983103:KSO983112 LCJ983103:LCK983112 LMF983103:LMG983112 LWB983103:LWC983112 MFX983103:MFY983112 MPT983103:MPU983112 MZP983103:MZQ983112 NJL983103:NJM983112 NTH983103:NTI983112 ODD983103:ODE983112 OMZ983103:ONA983112 OWV983103:OWW983112 PGR983103:PGS983112 PQN983103:PQO983112 QAJ983103:QAK983112 QKF983103:QKG983112 QUB983103:QUC983112 RDX983103:RDY983112 RNT983103:RNU983112 RXP983103:RXQ983112 SHL983103:SHM983112 SRH983103:SRI983112 TBD983103:TBE983112 TKZ983103:TLA983112 TUV983103:TUW983112 UER983103:UES983112 UON983103:UOO983112 UYJ983103:UYK983112 VIF983103:VIG983112 VSB983103:VSC983112 WBX983103:WBY983112 WLT983103:WLU983112 WVP983103:WVQ983112 H106:I115 JD106:JE115 SZ106:TA115 ACV106:ACW115 AMR106:AMS115 AWN106:AWO115 BGJ106:BGK115 BQF106:BQG115 CAB106:CAC115 CJX106:CJY115 CTT106:CTU115 DDP106:DDQ115 DNL106:DNM115 DXH106:DXI115 EHD106:EHE115 EQZ106:ERA115 FAV106:FAW115 FKR106:FKS115 FUN106:FUO115 GEJ106:GEK115 GOF106:GOG115 GYB106:GYC115 HHX106:HHY115 HRT106:HRU115 IBP106:IBQ115 ILL106:ILM115 IVH106:IVI115 JFD106:JFE115 JOZ106:JPA115 JYV106:JYW115 KIR106:KIS115 KSN106:KSO115 LCJ106:LCK115 LMF106:LMG115 LWB106:LWC115 MFX106:MFY115 MPT106:MPU115 MZP106:MZQ115 NJL106:NJM115 NTH106:NTI115 ODD106:ODE115 OMZ106:ONA115 OWV106:OWW115 PGR106:PGS115 PQN106:PQO115 QAJ106:QAK115 QKF106:QKG115 QUB106:QUC115 RDX106:RDY115 RNT106:RNU115 RXP106:RXQ115 SHL106:SHM115 SRH106:SRI115 TBD106:TBE115 TKZ106:TLA115 TUV106:TUW115 UER106:UES115 UON106:UOO115 UYJ106:UYK115 VIF106:VIG115 VSB106:VSC115 WBX106:WBY115 WLT106:WLU115 WVP106:WVQ115 H65642:I65651 JD65642:JE65651 SZ65642:TA65651 ACV65642:ACW65651 AMR65642:AMS65651 AWN65642:AWO65651 BGJ65642:BGK65651 BQF65642:BQG65651 CAB65642:CAC65651 CJX65642:CJY65651 CTT65642:CTU65651 DDP65642:DDQ65651 DNL65642:DNM65651 DXH65642:DXI65651 EHD65642:EHE65651 EQZ65642:ERA65651 FAV65642:FAW65651 FKR65642:FKS65651 FUN65642:FUO65651 GEJ65642:GEK65651 GOF65642:GOG65651 GYB65642:GYC65651 HHX65642:HHY65651 HRT65642:HRU65651 IBP65642:IBQ65651 ILL65642:ILM65651 IVH65642:IVI65651 JFD65642:JFE65651 JOZ65642:JPA65651 JYV65642:JYW65651 KIR65642:KIS65651 KSN65642:KSO65651 LCJ65642:LCK65651 LMF65642:LMG65651 LWB65642:LWC65651 MFX65642:MFY65651 MPT65642:MPU65651 MZP65642:MZQ65651 NJL65642:NJM65651 NTH65642:NTI65651 ODD65642:ODE65651 OMZ65642:ONA65651 OWV65642:OWW65651 PGR65642:PGS65651 PQN65642:PQO65651 QAJ65642:QAK65651 QKF65642:QKG65651 QUB65642:QUC65651 RDX65642:RDY65651 RNT65642:RNU65651 RXP65642:RXQ65651 SHL65642:SHM65651 SRH65642:SRI65651 TBD65642:TBE65651 TKZ65642:TLA65651 TUV65642:TUW65651 UER65642:UES65651 UON65642:UOO65651 UYJ65642:UYK65651 VIF65642:VIG65651 VSB65642:VSC65651 WBX65642:WBY65651 WLT65642:WLU65651 WVP65642:WVQ65651 H131178:I131187 JD131178:JE131187 SZ131178:TA131187 ACV131178:ACW131187 AMR131178:AMS131187 AWN131178:AWO131187 BGJ131178:BGK131187 BQF131178:BQG131187 CAB131178:CAC131187 CJX131178:CJY131187 CTT131178:CTU131187 DDP131178:DDQ131187 DNL131178:DNM131187 DXH131178:DXI131187 EHD131178:EHE131187 EQZ131178:ERA131187 FAV131178:FAW131187 FKR131178:FKS131187 FUN131178:FUO131187 GEJ131178:GEK131187 GOF131178:GOG131187 GYB131178:GYC131187 HHX131178:HHY131187 HRT131178:HRU131187 IBP131178:IBQ131187 ILL131178:ILM131187 IVH131178:IVI131187 JFD131178:JFE131187 JOZ131178:JPA131187 JYV131178:JYW131187 KIR131178:KIS131187 KSN131178:KSO131187 LCJ131178:LCK131187 LMF131178:LMG131187 LWB131178:LWC131187 MFX131178:MFY131187 MPT131178:MPU131187 MZP131178:MZQ131187 NJL131178:NJM131187 NTH131178:NTI131187 ODD131178:ODE131187 OMZ131178:ONA131187 OWV131178:OWW131187 PGR131178:PGS131187 PQN131178:PQO131187 QAJ131178:QAK131187 QKF131178:QKG131187 QUB131178:QUC131187 RDX131178:RDY131187 RNT131178:RNU131187 RXP131178:RXQ131187 SHL131178:SHM131187 SRH131178:SRI131187 TBD131178:TBE131187 TKZ131178:TLA131187 TUV131178:TUW131187 UER131178:UES131187 UON131178:UOO131187 UYJ131178:UYK131187 VIF131178:VIG131187 VSB131178:VSC131187 WBX131178:WBY131187 WLT131178:WLU131187 WVP131178:WVQ131187 H196714:I196723 JD196714:JE196723 SZ196714:TA196723 ACV196714:ACW196723 AMR196714:AMS196723 AWN196714:AWO196723 BGJ196714:BGK196723 BQF196714:BQG196723 CAB196714:CAC196723 CJX196714:CJY196723 CTT196714:CTU196723 DDP196714:DDQ196723 DNL196714:DNM196723 DXH196714:DXI196723 EHD196714:EHE196723 EQZ196714:ERA196723 FAV196714:FAW196723 FKR196714:FKS196723 FUN196714:FUO196723 GEJ196714:GEK196723 GOF196714:GOG196723 GYB196714:GYC196723 HHX196714:HHY196723 HRT196714:HRU196723 IBP196714:IBQ196723 ILL196714:ILM196723 IVH196714:IVI196723 JFD196714:JFE196723 JOZ196714:JPA196723 JYV196714:JYW196723 KIR196714:KIS196723 KSN196714:KSO196723 LCJ196714:LCK196723 LMF196714:LMG196723 LWB196714:LWC196723 MFX196714:MFY196723 MPT196714:MPU196723 MZP196714:MZQ196723 NJL196714:NJM196723 NTH196714:NTI196723 ODD196714:ODE196723 OMZ196714:ONA196723 OWV196714:OWW196723 PGR196714:PGS196723 PQN196714:PQO196723 QAJ196714:QAK196723 QKF196714:QKG196723 QUB196714:QUC196723 RDX196714:RDY196723 RNT196714:RNU196723 RXP196714:RXQ196723 SHL196714:SHM196723 SRH196714:SRI196723 TBD196714:TBE196723 TKZ196714:TLA196723 TUV196714:TUW196723 UER196714:UES196723 UON196714:UOO196723 UYJ196714:UYK196723 VIF196714:VIG196723 VSB196714:VSC196723 WBX196714:WBY196723 WLT196714:WLU196723 WVP196714:WVQ196723 H262250:I262259 JD262250:JE262259 SZ262250:TA262259 ACV262250:ACW262259 AMR262250:AMS262259 AWN262250:AWO262259 BGJ262250:BGK262259 BQF262250:BQG262259 CAB262250:CAC262259 CJX262250:CJY262259 CTT262250:CTU262259 DDP262250:DDQ262259 DNL262250:DNM262259 DXH262250:DXI262259 EHD262250:EHE262259 EQZ262250:ERA262259 FAV262250:FAW262259 FKR262250:FKS262259 FUN262250:FUO262259 GEJ262250:GEK262259 GOF262250:GOG262259 GYB262250:GYC262259 HHX262250:HHY262259 HRT262250:HRU262259 IBP262250:IBQ262259 ILL262250:ILM262259 IVH262250:IVI262259 JFD262250:JFE262259 JOZ262250:JPA262259 JYV262250:JYW262259 KIR262250:KIS262259 KSN262250:KSO262259 LCJ262250:LCK262259 LMF262250:LMG262259 LWB262250:LWC262259 MFX262250:MFY262259 MPT262250:MPU262259 MZP262250:MZQ262259 NJL262250:NJM262259 NTH262250:NTI262259 ODD262250:ODE262259 OMZ262250:ONA262259 OWV262250:OWW262259 PGR262250:PGS262259 PQN262250:PQO262259 QAJ262250:QAK262259 QKF262250:QKG262259 QUB262250:QUC262259 RDX262250:RDY262259 RNT262250:RNU262259 RXP262250:RXQ262259 SHL262250:SHM262259 SRH262250:SRI262259 TBD262250:TBE262259 TKZ262250:TLA262259 TUV262250:TUW262259 UER262250:UES262259 UON262250:UOO262259 UYJ262250:UYK262259 VIF262250:VIG262259 VSB262250:VSC262259 WBX262250:WBY262259 WLT262250:WLU262259 WVP262250:WVQ262259 H327786:I327795 JD327786:JE327795 SZ327786:TA327795 ACV327786:ACW327795 AMR327786:AMS327795 AWN327786:AWO327795 BGJ327786:BGK327795 BQF327786:BQG327795 CAB327786:CAC327795 CJX327786:CJY327795 CTT327786:CTU327795 DDP327786:DDQ327795 DNL327786:DNM327795 DXH327786:DXI327795 EHD327786:EHE327795 EQZ327786:ERA327795 FAV327786:FAW327795 FKR327786:FKS327795 FUN327786:FUO327795 GEJ327786:GEK327795 GOF327786:GOG327795 GYB327786:GYC327795 HHX327786:HHY327795 HRT327786:HRU327795 IBP327786:IBQ327795 ILL327786:ILM327795 IVH327786:IVI327795 JFD327786:JFE327795 JOZ327786:JPA327795 JYV327786:JYW327795 KIR327786:KIS327795 KSN327786:KSO327795 LCJ327786:LCK327795 LMF327786:LMG327795 LWB327786:LWC327795 MFX327786:MFY327795 MPT327786:MPU327795 MZP327786:MZQ327795 NJL327786:NJM327795 NTH327786:NTI327795 ODD327786:ODE327795 OMZ327786:ONA327795 OWV327786:OWW327795 PGR327786:PGS327795 PQN327786:PQO327795 QAJ327786:QAK327795 QKF327786:QKG327795 QUB327786:QUC327795 RDX327786:RDY327795 RNT327786:RNU327795 RXP327786:RXQ327795 SHL327786:SHM327795 SRH327786:SRI327795 TBD327786:TBE327795 TKZ327786:TLA327795 TUV327786:TUW327795 UER327786:UES327795 UON327786:UOO327795 UYJ327786:UYK327795 VIF327786:VIG327795 VSB327786:VSC327795 WBX327786:WBY327795 WLT327786:WLU327795 WVP327786:WVQ327795 H393322:I393331 JD393322:JE393331 SZ393322:TA393331 ACV393322:ACW393331 AMR393322:AMS393331 AWN393322:AWO393331 BGJ393322:BGK393331 BQF393322:BQG393331 CAB393322:CAC393331 CJX393322:CJY393331 CTT393322:CTU393331 DDP393322:DDQ393331 DNL393322:DNM393331 DXH393322:DXI393331 EHD393322:EHE393331 EQZ393322:ERA393331 FAV393322:FAW393331 FKR393322:FKS393331 FUN393322:FUO393331 GEJ393322:GEK393331 GOF393322:GOG393331 GYB393322:GYC393331 HHX393322:HHY393331 HRT393322:HRU393331 IBP393322:IBQ393331 ILL393322:ILM393331 IVH393322:IVI393331 JFD393322:JFE393331 JOZ393322:JPA393331 JYV393322:JYW393331 KIR393322:KIS393331 KSN393322:KSO393331 LCJ393322:LCK393331 LMF393322:LMG393331 LWB393322:LWC393331 MFX393322:MFY393331 MPT393322:MPU393331 MZP393322:MZQ393331 NJL393322:NJM393331 NTH393322:NTI393331 ODD393322:ODE393331 OMZ393322:ONA393331 OWV393322:OWW393331 PGR393322:PGS393331 PQN393322:PQO393331 QAJ393322:QAK393331 QKF393322:QKG393331 QUB393322:QUC393331 RDX393322:RDY393331 RNT393322:RNU393331 RXP393322:RXQ393331 SHL393322:SHM393331 SRH393322:SRI393331 TBD393322:TBE393331 TKZ393322:TLA393331 TUV393322:TUW393331 UER393322:UES393331 UON393322:UOO393331 UYJ393322:UYK393331 VIF393322:VIG393331 VSB393322:VSC393331 WBX393322:WBY393331 WLT393322:WLU393331 WVP393322:WVQ393331 H458858:I458867 JD458858:JE458867 SZ458858:TA458867 ACV458858:ACW458867 AMR458858:AMS458867 AWN458858:AWO458867 BGJ458858:BGK458867 BQF458858:BQG458867 CAB458858:CAC458867 CJX458858:CJY458867 CTT458858:CTU458867 DDP458858:DDQ458867 DNL458858:DNM458867 DXH458858:DXI458867 EHD458858:EHE458867 EQZ458858:ERA458867 FAV458858:FAW458867 FKR458858:FKS458867 FUN458858:FUO458867 GEJ458858:GEK458867 GOF458858:GOG458867 GYB458858:GYC458867 HHX458858:HHY458867 HRT458858:HRU458867 IBP458858:IBQ458867 ILL458858:ILM458867 IVH458858:IVI458867 JFD458858:JFE458867 JOZ458858:JPA458867 JYV458858:JYW458867 KIR458858:KIS458867 KSN458858:KSO458867 LCJ458858:LCK458867 LMF458858:LMG458867 LWB458858:LWC458867 MFX458858:MFY458867 MPT458858:MPU458867 MZP458858:MZQ458867 NJL458858:NJM458867 NTH458858:NTI458867 ODD458858:ODE458867 OMZ458858:ONA458867 OWV458858:OWW458867 PGR458858:PGS458867 PQN458858:PQO458867 QAJ458858:QAK458867 QKF458858:QKG458867 QUB458858:QUC458867 RDX458858:RDY458867 RNT458858:RNU458867 RXP458858:RXQ458867 SHL458858:SHM458867 SRH458858:SRI458867 TBD458858:TBE458867 TKZ458858:TLA458867 TUV458858:TUW458867 UER458858:UES458867 UON458858:UOO458867 UYJ458858:UYK458867 VIF458858:VIG458867 VSB458858:VSC458867 WBX458858:WBY458867 WLT458858:WLU458867 WVP458858:WVQ458867 H524394:I524403 JD524394:JE524403 SZ524394:TA524403 ACV524394:ACW524403 AMR524394:AMS524403 AWN524394:AWO524403 BGJ524394:BGK524403 BQF524394:BQG524403 CAB524394:CAC524403 CJX524394:CJY524403 CTT524394:CTU524403 DDP524394:DDQ524403 DNL524394:DNM524403 DXH524394:DXI524403 EHD524394:EHE524403 EQZ524394:ERA524403 FAV524394:FAW524403 FKR524394:FKS524403 FUN524394:FUO524403 GEJ524394:GEK524403 GOF524394:GOG524403 GYB524394:GYC524403 HHX524394:HHY524403 HRT524394:HRU524403 IBP524394:IBQ524403 ILL524394:ILM524403 IVH524394:IVI524403 JFD524394:JFE524403 JOZ524394:JPA524403 JYV524394:JYW524403 KIR524394:KIS524403 KSN524394:KSO524403 LCJ524394:LCK524403 LMF524394:LMG524403 LWB524394:LWC524403 MFX524394:MFY524403 MPT524394:MPU524403 MZP524394:MZQ524403 NJL524394:NJM524403 NTH524394:NTI524403 ODD524394:ODE524403 OMZ524394:ONA524403 OWV524394:OWW524403 PGR524394:PGS524403 PQN524394:PQO524403 QAJ524394:QAK524403 QKF524394:QKG524403 QUB524394:QUC524403 RDX524394:RDY524403 RNT524394:RNU524403 RXP524394:RXQ524403 SHL524394:SHM524403 SRH524394:SRI524403 TBD524394:TBE524403 TKZ524394:TLA524403 TUV524394:TUW524403 UER524394:UES524403 UON524394:UOO524403 UYJ524394:UYK524403 VIF524394:VIG524403 VSB524394:VSC524403 WBX524394:WBY524403 WLT524394:WLU524403 WVP524394:WVQ524403 H589930:I589939 JD589930:JE589939 SZ589930:TA589939 ACV589930:ACW589939 AMR589930:AMS589939 AWN589930:AWO589939 BGJ589930:BGK589939 BQF589930:BQG589939 CAB589930:CAC589939 CJX589930:CJY589939 CTT589930:CTU589939 DDP589930:DDQ589939 DNL589930:DNM589939 DXH589930:DXI589939 EHD589930:EHE589939 EQZ589930:ERA589939 FAV589930:FAW589939 FKR589930:FKS589939 FUN589930:FUO589939 GEJ589930:GEK589939 GOF589930:GOG589939 GYB589930:GYC589939 HHX589930:HHY589939 HRT589930:HRU589939 IBP589930:IBQ589939 ILL589930:ILM589939 IVH589930:IVI589939 JFD589930:JFE589939 JOZ589930:JPA589939 JYV589930:JYW589939 KIR589930:KIS589939 KSN589930:KSO589939 LCJ589930:LCK589939 LMF589930:LMG589939 LWB589930:LWC589939 MFX589930:MFY589939 MPT589930:MPU589939 MZP589930:MZQ589939 NJL589930:NJM589939 NTH589930:NTI589939 ODD589930:ODE589939 OMZ589930:ONA589939 OWV589930:OWW589939 PGR589930:PGS589939 PQN589930:PQO589939 QAJ589930:QAK589939 QKF589930:QKG589939 QUB589930:QUC589939 RDX589930:RDY589939 RNT589930:RNU589939 RXP589930:RXQ589939 SHL589930:SHM589939 SRH589930:SRI589939 TBD589930:TBE589939 TKZ589930:TLA589939 TUV589930:TUW589939 UER589930:UES589939 UON589930:UOO589939 UYJ589930:UYK589939 VIF589930:VIG589939 VSB589930:VSC589939 WBX589930:WBY589939 WLT589930:WLU589939 WVP589930:WVQ589939 H655466:I655475 JD655466:JE655475 SZ655466:TA655475 ACV655466:ACW655475 AMR655466:AMS655475 AWN655466:AWO655475 BGJ655466:BGK655475 BQF655466:BQG655475 CAB655466:CAC655475 CJX655466:CJY655475 CTT655466:CTU655475 DDP655466:DDQ655475 DNL655466:DNM655475 DXH655466:DXI655475 EHD655466:EHE655475 EQZ655466:ERA655475 FAV655466:FAW655475 FKR655466:FKS655475 FUN655466:FUO655475 GEJ655466:GEK655475 GOF655466:GOG655475 GYB655466:GYC655475 HHX655466:HHY655475 HRT655466:HRU655475 IBP655466:IBQ655475 ILL655466:ILM655475 IVH655466:IVI655475 JFD655466:JFE655475 JOZ655466:JPA655475 JYV655466:JYW655475 KIR655466:KIS655475 KSN655466:KSO655475 LCJ655466:LCK655475 LMF655466:LMG655475 LWB655466:LWC655475 MFX655466:MFY655475 MPT655466:MPU655475 MZP655466:MZQ655475 NJL655466:NJM655475 NTH655466:NTI655475 ODD655466:ODE655475 OMZ655466:ONA655475 OWV655466:OWW655475 PGR655466:PGS655475 PQN655466:PQO655475 QAJ655466:QAK655475 QKF655466:QKG655475 QUB655466:QUC655475 RDX655466:RDY655475 RNT655466:RNU655475 RXP655466:RXQ655475 SHL655466:SHM655475 SRH655466:SRI655475 TBD655466:TBE655475 TKZ655466:TLA655475 TUV655466:TUW655475 UER655466:UES655475 UON655466:UOO655475 UYJ655466:UYK655475 VIF655466:VIG655475 VSB655466:VSC655475 WBX655466:WBY655475 WLT655466:WLU655475 WVP655466:WVQ655475 H721002:I721011 JD721002:JE721011 SZ721002:TA721011 ACV721002:ACW721011 AMR721002:AMS721011 AWN721002:AWO721011 BGJ721002:BGK721011 BQF721002:BQG721011 CAB721002:CAC721011 CJX721002:CJY721011 CTT721002:CTU721011 DDP721002:DDQ721011 DNL721002:DNM721011 DXH721002:DXI721011 EHD721002:EHE721011 EQZ721002:ERA721011 FAV721002:FAW721011 FKR721002:FKS721011 FUN721002:FUO721011 GEJ721002:GEK721011 GOF721002:GOG721011 GYB721002:GYC721011 HHX721002:HHY721011 HRT721002:HRU721011 IBP721002:IBQ721011 ILL721002:ILM721011 IVH721002:IVI721011 JFD721002:JFE721011 JOZ721002:JPA721011 JYV721002:JYW721011 KIR721002:KIS721011 KSN721002:KSO721011 LCJ721002:LCK721011 LMF721002:LMG721011 LWB721002:LWC721011 MFX721002:MFY721011 MPT721002:MPU721011 MZP721002:MZQ721011 NJL721002:NJM721011 NTH721002:NTI721011 ODD721002:ODE721011 OMZ721002:ONA721011 OWV721002:OWW721011 PGR721002:PGS721011 PQN721002:PQO721011 QAJ721002:QAK721011 QKF721002:QKG721011 QUB721002:QUC721011 RDX721002:RDY721011 RNT721002:RNU721011 RXP721002:RXQ721011 SHL721002:SHM721011 SRH721002:SRI721011 TBD721002:TBE721011 TKZ721002:TLA721011 TUV721002:TUW721011 UER721002:UES721011 UON721002:UOO721011 UYJ721002:UYK721011 VIF721002:VIG721011 VSB721002:VSC721011 WBX721002:WBY721011 WLT721002:WLU721011 WVP721002:WVQ721011 H786538:I786547 JD786538:JE786547 SZ786538:TA786547 ACV786538:ACW786547 AMR786538:AMS786547 AWN786538:AWO786547 BGJ786538:BGK786547 BQF786538:BQG786547 CAB786538:CAC786547 CJX786538:CJY786547 CTT786538:CTU786547 DDP786538:DDQ786547 DNL786538:DNM786547 DXH786538:DXI786547 EHD786538:EHE786547 EQZ786538:ERA786547 FAV786538:FAW786547 FKR786538:FKS786547 FUN786538:FUO786547 GEJ786538:GEK786547 GOF786538:GOG786547 GYB786538:GYC786547 HHX786538:HHY786547 HRT786538:HRU786547 IBP786538:IBQ786547 ILL786538:ILM786547 IVH786538:IVI786547 JFD786538:JFE786547 JOZ786538:JPA786547 JYV786538:JYW786547 KIR786538:KIS786547 KSN786538:KSO786547 LCJ786538:LCK786547 LMF786538:LMG786547 LWB786538:LWC786547 MFX786538:MFY786547 MPT786538:MPU786547 MZP786538:MZQ786547 NJL786538:NJM786547 NTH786538:NTI786547 ODD786538:ODE786547 OMZ786538:ONA786547 OWV786538:OWW786547 PGR786538:PGS786547 PQN786538:PQO786547 QAJ786538:QAK786547 QKF786538:QKG786547 QUB786538:QUC786547 RDX786538:RDY786547 RNT786538:RNU786547 RXP786538:RXQ786547 SHL786538:SHM786547 SRH786538:SRI786547 TBD786538:TBE786547 TKZ786538:TLA786547 TUV786538:TUW786547 UER786538:UES786547 UON786538:UOO786547 UYJ786538:UYK786547 VIF786538:VIG786547 VSB786538:VSC786547 WBX786538:WBY786547 WLT786538:WLU786547 WVP786538:WVQ786547 H852074:I852083 JD852074:JE852083 SZ852074:TA852083 ACV852074:ACW852083 AMR852074:AMS852083 AWN852074:AWO852083 BGJ852074:BGK852083 BQF852074:BQG852083 CAB852074:CAC852083 CJX852074:CJY852083 CTT852074:CTU852083 DDP852074:DDQ852083 DNL852074:DNM852083 DXH852074:DXI852083 EHD852074:EHE852083 EQZ852074:ERA852083 FAV852074:FAW852083 FKR852074:FKS852083 FUN852074:FUO852083 GEJ852074:GEK852083 GOF852074:GOG852083 GYB852074:GYC852083 HHX852074:HHY852083 HRT852074:HRU852083 IBP852074:IBQ852083 ILL852074:ILM852083 IVH852074:IVI852083 JFD852074:JFE852083 JOZ852074:JPA852083 JYV852074:JYW852083 KIR852074:KIS852083 KSN852074:KSO852083 LCJ852074:LCK852083 LMF852074:LMG852083 LWB852074:LWC852083 MFX852074:MFY852083 MPT852074:MPU852083 MZP852074:MZQ852083 NJL852074:NJM852083 NTH852074:NTI852083 ODD852074:ODE852083 OMZ852074:ONA852083 OWV852074:OWW852083 PGR852074:PGS852083 PQN852074:PQO852083 QAJ852074:QAK852083 QKF852074:QKG852083 QUB852074:QUC852083 RDX852074:RDY852083 RNT852074:RNU852083 RXP852074:RXQ852083 SHL852074:SHM852083 SRH852074:SRI852083 TBD852074:TBE852083 TKZ852074:TLA852083 TUV852074:TUW852083 UER852074:UES852083 UON852074:UOO852083 UYJ852074:UYK852083 VIF852074:VIG852083 VSB852074:VSC852083 WBX852074:WBY852083 WLT852074:WLU852083 WVP852074:WVQ852083 H917610:I917619 JD917610:JE917619 SZ917610:TA917619 ACV917610:ACW917619 AMR917610:AMS917619 AWN917610:AWO917619 BGJ917610:BGK917619 BQF917610:BQG917619 CAB917610:CAC917619 CJX917610:CJY917619 CTT917610:CTU917619 DDP917610:DDQ917619 DNL917610:DNM917619 DXH917610:DXI917619 EHD917610:EHE917619 EQZ917610:ERA917619 FAV917610:FAW917619 FKR917610:FKS917619 FUN917610:FUO917619 GEJ917610:GEK917619 GOF917610:GOG917619 GYB917610:GYC917619 HHX917610:HHY917619 HRT917610:HRU917619 IBP917610:IBQ917619 ILL917610:ILM917619 IVH917610:IVI917619 JFD917610:JFE917619 JOZ917610:JPA917619 JYV917610:JYW917619 KIR917610:KIS917619 KSN917610:KSO917619 LCJ917610:LCK917619 LMF917610:LMG917619 LWB917610:LWC917619 MFX917610:MFY917619 MPT917610:MPU917619 MZP917610:MZQ917619 NJL917610:NJM917619 NTH917610:NTI917619 ODD917610:ODE917619 OMZ917610:ONA917619 OWV917610:OWW917619 PGR917610:PGS917619 PQN917610:PQO917619 QAJ917610:QAK917619 QKF917610:QKG917619 QUB917610:QUC917619 RDX917610:RDY917619 RNT917610:RNU917619 RXP917610:RXQ917619 SHL917610:SHM917619 SRH917610:SRI917619 TBD917610:TBE917619 TKZ917610:TLA917619 TUV917610:TUW917619 UER917610:UES917619 UON917610:UOO917619 UYJ917610:UYK917619 VIF917610:VIG917619 VSB917610:VSC917619 WBX917610:WBY917619 WLT917610:WLU917619 WVP917610:WVQ917619 H983146:I983155 JD983146:JE983155 SZ983146:TA983155 ACV983146:ACW983155 AMR983146:AMS983155 AWN983146:AWO983155 BGJ983146:BGK983155 BQF983146:BQG983155 CAB983146:CAC983155 CJX983146:CJY983155 CTT983146:CTU983155 DDP983146:DDQ983155 DNL983146:DNM983155 DXH983146:DXI983155 EHD983146:EHE983155 EQZ983146:ERA983155 FAV983146:FAW983155 FKR983146:FKS983155 FUN983146:FUO983155 GEJ983146:GEK983155 GOF983146:GOG983155 GYB983146:GYC983155 HHX983146:HHY983155 HRT983146:HRU983155 IBP983146:IBQ983155 ILL983146:ILM983155 IVH983146:IVI983155 JFD983146:JFE983155 JOZ983146:JPA983155 JYV983146:JYW983155 KIR983146:KIS983155 KSN983146:KSO983155 LCJ983146:LCK983155 LMF983146:LMG983155 LWB983146:LWC983155 MFX983146:MFY983155 MPT983146:MPU983155 MZP983146:MZQ983155 NJL983146:NJM983155 NTH983146:NTI983155 ODD983146:ODE983155 OMZ983146:ONA983155 OWV983146:OWW983155 PGR983146:PGS983155 PQN983146:PQO983155 QAJ983146:QAK983155 QKF983146:QKG983155 QUB983146:QUC983155 RDX983146:RDY983155 RNT983146:RNU983155 RXP983146:RXQ983155 SHL983146:SHM983155 SRH983146:SRI983155 TBD983146:TBE983155 TKZ983146:TLA983155 TUV983146:TUW983155 UER983146:UES983155 UON983146:UOO983155 UYJ983146:UYK983155 VIF983146:VIG983155 VSB983146:VSC983155 WBX983146:WBY983155 WLT983146:WLU983155 WVP983146:WVQ983155 H42:I45 JD42:JE45 SZ42:TA45 ACV42:ACW45 AMR42:AMS45 AWN42:AWO45 BGJ42:BGK45 BQF42:BQG45 CAB42:CAC45 CJX42:CJY45 CTT42:CTU45 DDP42:DDQ45 DNL42:DNM45 DXH42:DXI45 EHD42:EHE45 EQZ42:ERA45 FAV42:FAW45 FKR42:FKS45 FUN42:FUO45 GEJ42:GEK45 GOF42:GOG45 GYB42:GYC45 HHX42:HHY45 HRT42:HRU45 IBP42:IBQ45 ILL42:ILM45 IVH42:IVI45 JFD42:JFE45 JOZ42:JPA45 JYV42:JYW45 KIR42:KIS45 KSN42:KSO45 LCJ42:LCK45 LMF42:LMG45 LWB42:LWC45 MFX42:MFY45 MPT42:MPU45 MZP42:MZQ45 NJL42:NJM45 NTH42:NTI45 ODD42:ODE45 OMZ42:ONA45 OWV42:OWW45 PGR42:PGS45 PQN42:PQO45 QAJ42:QAK45 QKF42:QKG45 QUB42:QUC45 RDX42:RDY45 RNT42:RNU45 RXP42:RXQ45 SHL42:SHM45 SRH42:SRI45 TBD42:TBE45 TKZ42:TLA45 TUV42:TUW45 UER42:UES45 UON42:UOO45 UYJ42:UYK45 VIF42:VIG45 VSB42:VSC45 WBX42:WBY45 WLT42:WLU45 WVP42:WVQ45 H65578:I65581 JD65578:JE65581 SZ65578:TA65581 ACV65578:ACW65581 AMR65578:AMS65581 AWN65578:AWO65581 BGJ65578:BGK65581 BQF65578:BQG65581 CAB65578:CAC65581 CJX65578:CJY65581 CTT65578:CTU65581 DDP65578:DDQ65581 DNL65578:DNM65581 DXH65578:DXI65581 EHD65578:EHE65581 EQZ65578:ERA65581 FAV65578:FAW65581 FKR65578:FKS65581 FUN65578:FUO65581 GEJ65578:GEK65581 GOF65578:GOG65581 GYB65578:GYC65581 HHX65578:HHY65581 HRT65578:HRU65581 IBP65578:IBQ65581 ILL65578:ILM65581 IVH65578:IVI65581 JFD65578:JFE65581 JOZ65578:JPA65581 JYV65578:JYW65581 KIR65578:KIS65581 KSN65578:KSO65581 LCJ65578:LCK65581 LMF65578:LMG65581 LWB65578:LWC65581 MFX65578:MFY65581 MPT65578:MPU65581 MZP65578:MZQ65581 NJL65578:NJM65581 NTH65578:NTI65581 ODD65578:ODE65581 OMZ65578:ONA65581 OWV65578:OWW65581 PGR65578:PGS65581 PQN65578:PQO65581 QAJ65578:QAK65581 QKF65578:QKG65581 QUB65578:QUC65581 RDX65578:RDY65581 RNT65578:RNU65581 RXP65578:RXQ65581 SHL65578:SHM65581 SRH65578:SRI65581 TBD65578:TBE65581 TKZ65578:TLA65581 TUV65578:TUW65581 UER65578:UES65581 UON65578:UOO65581 UYJ65578:UYK65581 VIF65578:VIG65581 VSB65578:VSC65581 WBX65578:WBY65581 WLT65578:WLU65581 WVP65578:WVQ65581 H131114:I131117 JD131114:JE131117 SZ131114:TA131117 ACV131114:ACW131117 AMR131114:AMS131117 AWN131114:AWO131117 BGJ131114:BGK131117 BQF131114:BQG131117 CAB131114:CAC131117 CJX131114:CJY131117 CTT131114:CTU131117 DDP131114:DDQ131117 DNL131114:DNM131117 DXH131114:DXI131117 EHD131114:EHE131117 EQZ131114:ERA131117 FAV131114:FAW131117 FKR131114:FKS131117 FUN131114:FUO131117 GEJ131114:GEK131117 GOF131114:GOG131117 GYB131114:GYC131117 HHX131114:HHY131117 HRT131114:HRU131117 IBP131114:IBQ131117 ILL131114:ILM131117 IVH131114:IVI131117 JFD131114:JFE131117 JOZ131114:JPA131117 JYV131114:JYW131117 KIR131114:KIS131117 KSN131114:KSO131117 LCJ131114:LCK131117 LMF131114:LMG131117 LWB131114:LWC131117 MFX131114:MFY131117 MPT131114:MPU131117 MZP131114:MZQ131117 NJL131114:NJM131117 NTH131114:NTI131117 ODD131114:ODE131117 OMZ131114:ONA131117 OWV131114:OWW131117 PGR131114:PGS131117 PQN131114:PQO131117 QAJ131114:QAK131117 QKF131114:QKG131117 QUB131114:QUC131117 RDX131114:RDY131117 RNT131114:RNU131117 RXP131114:RXQ131117 SHL131114:SHM131117 SRH131114:SRI131117 TBD131114:TBE131117 TKZ131114:TLA131117 TUV131114:TUW131117 UER131114:UES131117 UON131114:UOO131117 UYJ131114:UYK131117 VIF131114:VIG131117 VSB131114:VSC131117 WBX131114:WBY131117 WLT131114:WLU131117 WVP131114:WVQ131117 H196650:I196653 JD196650:JE196653 SZ196650:TA196653 ACV196650:ACW196653 AMR196650:AMS196653 AWN196650:AWO196653 BGJ196650:BGK196653 BQF196650:BQG196653 CAB196650:CAC196653 CJX196650:CJY196653 CTT196650:CTU196653 DDP196650:DDQ196653 DNL196650:DNM196653 DXH196650:DXI196653 EHD196650:EHE196653 EQZ196650:ERA196653 FAV196650:FAW196653 FKR196650:FKS196653 FUN196650:FUO196653 GEJ196650:GEK196653 GOF196650:GOG196653 GYB196650:GYC196653 HHX196650:HHY196653 HRT196650:HRU196653 IBP196650:IBQ196653 ILL196650:ILM196653 IVH196650:IVI196653 JFD196650:JFE196653 JOZ196650:JPA196653 JYV196650:JYW196653 KIR196650:KIS196653 KSN196650:KSO196653 LCJ196650:LCK196653 LMF196650:LMG196653 LWB196650:LWC196653 MFX196650:MFY196653 MPT196650:MPU196653 MZP196650:MZQ196653 NJL196650:NJM196653 NTH196650:NTI196653 ODD196650:ODE196653 OMZ196650:ONA196653 OWV196650:OWW196653 PGR196650:PGS196653 PQN196650:PQO196653 QAJ196650:QAK196653 QKF196650:QKG196653 QUB196650:QUC196653 RDX196650:RDY196653 RNT196650:RNU196653 RXP196650:RXQ196653 SHL196650:SHM196653 SRH196650:SRI196653 TBD196650:TBE196653 TKZ196650:TLA196653 TUV196650:TUW196653 UER196650:UES196653 UON196650:UOO196653 UYJ196650:UYK196653 VIF196650:VIG196653 VSB196650:VSC196653 WBX196650:WBY196653 WLT196650:WLU196653 WVP196650:WVQ196653 H262186:I262189 JD262186:JE262189 SZ262186:TA262189 ACV262186:ACW262189 AMR262186:AMS262189 AWN262186:AWO262189 BGJ262186:BGK262189 BQF262186:BQG262189 CAB262186:CAC262189 CJX262186:CJY262189 CTT262186:CTU262189 DDP262186:DDQ262189 DNL262186:DNM262189 DXH262186:DXI262189 EHD262186:EHE262189 EQZ262186:ERA262189 FAV262186:FAW262189 FKR262186:FKS262189 FUN262186:FUO262189 GEJ262186:GEK262189 GOF262186:GOG262189 GYB262186:GYC262189 HHX262186:HHY262189 HRT262186:HRU262189 IBP262186:IBQ262189 ILL262186:ILM262189 IVH262186:IVI262189 JFD262186:JFE262189 JOZ262186:JPA262189 JYV262186:JYW262189 KIR262186:KIS262189 KSN262186:KSO262189 LCJ262186:LCK262189 LMF262186:LMG262189 LWB262186:LWC262189 MFX262186:MFY262189 MPT262186:MPU262189 MZP262186:MZQ262189 NJL262186:NJM262189 NTH262186:NTI262189 ODD262186:ODE262189 OMZ262186:ONA262189 OWV262186:OWW262189 PGR262186:PGS262189 PQN262186:PQO262189 QAJ262186:QAK262189 QKF262186:QKG262189 QUB262186:QUC262189 RDX262186:RDY262189 RNT262186:RNU262189 RXP262186:RXQ262189 SHL262186:SHM262189 SRH262186:SRI262189 TBD262186:TBE262189 TKZ262186:TLA262189 TUV262186:TUW262189 UER262186:UES262189 UON262186:UOO262189 UYJ262186:UYK262189 VIF262186:VIG262189 VSB262186:VSC262189 WBX262186:WBY262189 WLT262186:WLU262189 WVP262186:WVQ262189 H327722:I327725 JD327722:JE327725 SZ327722:TA327725 ACV327722:ACW327725 AMR327722:AMS327725 AWN327722:AWO327725 BGJ327722:BGK327725 BQF327722:BQG327725 CAB327722:CAC327725 CJX327722:CJY327725 CTT327722:CTU327725 DDP327722:DDQ327725 DNL327722:DNM327725 DXH327722:DXI327725 EHD327722:EHE327725 EQZ327722:ERA327725 FAV327722:FAW327725 FKR327722:FKS327725 FUN327722:FUO327725 GEJ327722:GEK327725 GOF327722:GOG327725 GYB327722:GYC327725 HHX327722:HHY327725 HRT327722:HRU327725 IBP327722:IBQ327725 ILL327722:ILM327725 IVH327722:IVI327725 JFD327722:JFE327725 JOZ327722:JPA327725 JYV327722:JYW327725 KIR327722:KIS327725 KSN327722:KSO327725 LCJ327722:LCK327725 LMF327722:LMG327725 LWB327722:LWC327725 MFX327722:MFY327725 MPT327722:MPU327725 MZP327722:MZQ327725 NJL327722:NJM327725 NTH327722:NTI327725 ODD327722:ODE327725 OMZ327722:ONA327725 OWV327722:OWW327725 PGR327722:PGS327725 PQN327722:PQO327725 QAJ327722:QAK327725 QKF327722:QKG327725 QUB327722:QUC327725 RDX327722:RDY327725 RNT327722:RNU327725 RXP327722:RXQ327725 SHL327722:SHM327725 SRH327722:SRI327725 TBD327722:TBE327725 TKZ327722:TLA327725 TUV327722:TUW327725 UER327722:UES327725 UON327722:UOO327725 UYJ327722:UYK327725 VIF327722:VIG327725 VSB327722:VSC327725 WBX327722:WBY327725 WLT327722:WLU327725 WVP327722:WVQ327725 H393258:I393261 JD393258:JE393261 SZ393258:TA393261 ACV393258:ACW393261 AMR393258:AMS393261 AWN393258:AWO393261 BGJ393258:BGK393261 BQF393258:BQG393261 CAB393258:CAC393261 CJX393258:CJY393261 CTT393258:CTU393261 DDP393258:DDQ393261 DNL393258:DNM393261 DXH393258:DXI393261 EHD393258:EHE393261 EQZ393258:ERA393261 FAV393258:FAW393261 FKR393258:FKS393261 FUN393258:FUO393261 GEJ393258:GEK393261 GOF393258:GOG393261 GYB393258:GYC393261 HHX393258:HHY393261 HRT393258:HRU393261 IBP393258:IBQ393261 ILL393258:ILM393261 IVH393258:IVI393261 JFD393258:JFE393261 JOZ393258:JPA393261 JYV393258:JYW393261 KIR393258:KIS393261 KSN393258:KSO393261 LCJ393258:LCK393261 LMF393258:LMG393261 LWB393258:LWC393261 MFX393258:MFY393261 MPT393258:MPU393261 MZP393258:MZQ393261 NJL393258:NJM393261 NTH393258:NTI393261 ODD393258:ODE393261 OMZ393258:ONA393261 OWV393258:OWW393261 PGR393258:PGS393261 PQN393258:PQO393261 QAJ393258:QAK393261 QKF393258:QKG393261 QUB393258:QUC393261 RDX393258:RDY393261 RNT393258:RNU393261 RXP393258:RXQ393261 SHL393258:SHM393261 SRH393258:SRI393261 TBD393258:TBE393261 TKZ393258:TLA393261 TUV393258:TUW393261 UER393258:UES393261 UON393258:UOO393261 UYJ393258:UYK393261 VIF393258:VIG393261 VSB393258:VSC393261 WBX393258:WBY393261 WLT393258:WLU393261 WVP393258:WVQ393261 H458794:I458797 JD458794:JE458797 SZ458794:TA458797 ACV458794:ACW458797 AMR458794:AMS458797 AWN458794:AWO458797 BGJ458794:BGK458797 BQF458794:BQG458797 CAB458794:CAC458797 CJX458794:CJY458797 CTT458794:CTU458797 DDP458794:DDQ458797 DNL458794:DNM458797 DXH458794:DXI458797 EHD458794:EHE458797 EQZ458794:ERA458797 FAV458794:FAW458797 FKR458794:FKS458797 FUN458794:FUO458797 GEJ458794:GEK458797 GOF458794:GOG458797 GYB458794:GYC458797 HHX458794:HHY458797 HRT458794:HRU458797 IBP458794:IBQ458797 ILL458794:ILM458797 IVH458794:IVI458797 JFD458794:JFE458797 JOZ458794:JPA458797 JYV458794:JYW458797 KIR458794:KIS458797 KSN458794:KSO458797 LCJ458794:LCK458797 LMF458794:LMG458797 LWB458794:LWC458797 MFX458794:MFY458797 MPT458794:MPU458797 MZP458794:MZQ458797 NJL458794:NJM458797 NTH458794:NTI458797 ODD458794:ODE458797 OMZ458794:ONA458797 OWV458794:OWW458797 PGR458794:PGS458797 PQN458794:PQO458797 QAJ458794:QAK458797 QKF458794:QKG458797 QUB458794:QUC458797 RDX458794:RDY458797 RNT458794:RNU458797 RXP458794:RXQ458797 SHL458794:SHM458797 SRH458794:SRI458797 TBD458794:TBE458797 TKZ458794:TLA458797 TUV458794:TUW458797 UER458794:UES458797 UON458794:UOO458797 UYJ458794:UYK458797 VIF458794:VIG458797 VSB458794:VSC458797 WBX458794:WBY458797 WLT458794:WLU458797 WVP458794:WVQ458797 H524330:I524333 JD524330:JE524333 SZ524330:TA524333 ACV524330:ACW524333 AMR524330:AMS524333 AWN524330:AWO524333 BGJ524330:BGK524333 BQF524330:BQG524333 CAB524330:CAC524333 CJX524330:CJY524333 CTT524330:CTU524333 DDP524330:DDQ524333 DNL524330:DNM524333 DXH524330:DXI524333 EHD524330:EHE524333 EQZ524330:ERA524333 FAV524330:FAW524333 FKR524330:FKS524333 FUN524330:FUO524333 GEJ524330:GEK524333 GOF524330:GOG524333 GYB524330:GYC524333 HHX524330:HHY524333 HRT524330:HRU524333 IBP524330:IBQ524333 ILL524330:ILM524333 IVH524330:IVI524333 JFD524330:JFE524333 JOZ524330:JPA524333 JYV524330:JYW524333 KIR524330:KIS524333 KSN524330:KSO524333 LCJ524330:LCK524333 LMF524330:LMG524333 LWB524330:LWC524333 MFX524330:MFY524333 MPT524330:MPU524333 MZP524330:MZQ524333 NJL524330:NJM524333 NTH524330:NTI524333 ODD524330:ODE524333 OMZ524330:ONA524333 OWV524330:OWW524333 PGR524330:PGS524333 PQN524330:PQO524333 QAJ524330:QAK524333 QKF524330:QKG524333 QUB524330:QUC524333 RDX524330:RDY524333 RNT524330:RNU524333 RXP524330:RXQ524333 SHL524330:SHM524333 SRH524330:SRI524333 TBD524330:TBE524333 TKZ524330:TLA524333 TUV524330:TUW524333 UER524330:UES524333 UON524330:UOO524333 UYJ524330:UYK524333 VIF524330:VIG524333 VSB524330:VSC524333 WBX524330:WBY524333 WLT524330:WLU524333 WVP524330:WVQ524333 H589866:I589869 JD589866:JE589869 SZ589866:TA589869 ACV589866:ACW589869 AMR589866:AMS589869 AWN589866:AWO589869 BGJ589866:BGK589869 BQF589866:BQG589869 CAB589866:CAC589869 CJX589866:CJY589869 CTT589866:CTU589869 DDP589866:DDQ589869 DNL589866:DNM589869 DXH589866:DXI589869 EHD589866:EHE589869 EQZ589866:ERA589869 FAV589866:FAW589869 FKR589866:FKS589869 FUN589866:FUO589869 GEJ589866:GEK589869 GOF589866:GOG589869 GYB589866:GYC589869 HHX589866:HHY589869 HRT589866:HRU589869 IBP589866:IBQ589869 ILL589866:ILM589869 IVH589866:IVI589869 JFD589866:JFE589869 JOZ589866:JPA589869 JYV589866:JYW589869 KIR589866:KIS589869 KSN589866:KSO589869 LCJ589866:LCK589869 LMF589866:LMG589869 LWB589866:LWC589869 MFX589866:MFY589869 MPT589866:MPU589869 MZP589866:MZQ589869 NJL589866:NJM589869 NTH589866:NTI589869 ODD589866:ODE589869 OMZ589866:ONA589869 OWV589866:OWW589869 PGR589866:PGS589869 PQN589866:PQO589869 QAJ589866:QAK589869 QKF589866:QKG589869 QUB589866:QUC589869 RDX589866:RDY589869 RNT589866:RNU589869 RXP589866:RXQ589869 SHL589866:SHM589869 SRH589866:SRI589869 TBD589866:TBE589869 TKZ589866:TLA589869 TUV589866:TUW589869 UER589866:UES589869 UON589866:UOO589869 UYJ589866:UYK589869 VIF589866:VIG589869 VSB589866:VSC589869 WBX589866:WBY589869 WLT589866:WLU589869 WVP589866:WVQ589869 H655402:I655405 JD655402:JE655405 SZ655402:TA655405 ACV655402:ACW655405 AMR655402:AMS655405 AWN655402:AWO655405 BGJ655402:BGK655405 BQF655402:BQG655405 CAB655402:CAC655405 CJX655402:CJY655405 CTT655402:CTU655405 DDP655402:DDQ655405 DNL655402:DNM655405 DXH655402:DXI655405 EHD655402:EHE655405 EQZ655402:ERA655405 FAV655402:FAW655405 FKR655402:FKS655405 FUN655402:FUO655405 GEJ655402:GEK655405 GOF655402:GOG655405 GYB655402:GYC655405 HHX655402:HHY655405 HRT655402:HRU655405 IBP655402:IBQ655405 ILL655402:ILM655405 IVH655402:IVI655405 JFD655402:JFE655405 JOZ655402:JPA655405 JYV655402:JYW655405 KIR655402:KIS655405 KSN655402:KSO655405 LCJ655402:LCK655405 LMF655402:LMG655405 LWB655402:LWC655405 MFX655402:MFY655405 MPT655402:MPU655405 MZP655402:MZQ655405 NJL655402:NJM655405 NTH655402:NTI655405 ODD655402:ODE655405 OMZ655402:ONA655405 OWV655402:OWW655405 PGR655402:PGS655405 PQN655402:PQO655405 QAJ655402:QAK655405 QKF655402:QKG655405 QUB655402:QUC655405 RDX655402:RDY655405 RNT655402:RNU655405 RXP655402:RXQ655405 SHL655402:SHM655405 SRH655402:SRI655405 TBD655402:TBE655405 TKZ655402:TLA655405 TUV655402:TUW655405 UER655402:UES655405 UON655402:UOO655405 UYJ655402:UYK655405 VIF655402:VIG655405 VSB655402:VSC655405 WBX655402:WBY655405 WLT655402:WLU655405 WVP655402:WVQ655405 H720938:I720941 JD720938:JE720941 SZ720938:TA720941 ACV720938:ACW720941 AMR720938:AMS720941 AWN720938:AWO720941 BGJ720938:BGK720941 BQF720938:BQG720941 CAB720938:CAC720941 CJX720938:CJY720941 CTT720938:CTU720941 DDP720938:DDQ720941 DNL720938:DNM720941 DXH720938:DXI720941 EHD720938:EHE720941 EQZ720938:ERA720941 FAV720938:FAW720941 FKR720938:FKS720941 FUN720938:FUO720941 GEJ720938:GEK720941 GOF720938:GOG720941 GYB720938:GYC720941 HHX720938:HHY720941 HRT720938:HRU720941 IBP720938:IBQ720941 ILL720938:ILM720941 IVH720938:IVI720941 JFD720938:JFE720941 JOZ720938:JPA720941 JYV720938:JYW720941 KIR720938:KIS720941 KSN720938:KSO720941 LCJ720938:LCK720941 LMF720938:LMG720941 LWB720938:LWC720941 MFX720938:MFY720941 MPT720938:MPU720941 MZP720938:MZQ720941 NJL720938:NJM720941 NTH720938:NTI720941 ODD720938:ODE720941 OMZ720938:ONA720941 OWV720938:OWW720941 PGR720938:PGS720941 PQN720938:PQO720941 QAJ720938:QAK720941 QKF720938:QKG720941 QUB720938:QUC720941 RDX720938:RDY720941 RNT720938:RNU720941 RXP720938:RXQ720941 SHL720938:SHM720941 SRH720938:SRI720941 TBD720938:TBE720941 TKZ720938:TLA720941 TUV720938:TUW720941 UER720938:UES720941 UON720938:UOO720941 UYJ720938:UYK720941 VIF720938:VIG720941 VSB720938:VSC720941 WBX720938:WBY720941 WLT720938:WLU720941 WVP720938:WVQ720941 H786474:I786477 JD786474:JE786477 SZ786474:TA786477 ACV786474:ACW786477 AMR786474:AMS786477 AWN786474:AWO786477 BGJ786474:BGK786477 BQF786474:BQG786477 CAB786474:CAC786477 CJX786474:CJY786477 CTT786474:CTU786477 DDP786474:DDQ786477 DNL786474:DNM786477 DXH786474:DXI786477 EHD786474:EHE786477 EQZ786474:ERA786477 FAV786474:FAW786477 FKR786474:FKS786477 FUN786474:FUO786477 GEJ786474:GEK786477 GOF786474:GOG786477 GYB786474:GYC786477 HHX786474:HHY786477 HRT786474:HRU786477 IBP786474:IBQ786477 ILL786474:ILM786477 IVH786474:IVI786477 JFD786474:JFE786477 JOZ786474:JPA786477 JYV786474:JYW786477 KIR786474:KIS786477 KSN786474:KSO786477 LCJ786474:LCK786477 LMF786474:LMG786477 LWB786474:LWC786477 MFX786474:MFY786477 MPT786474:MPU786477 MZP786474:MZQ786477 NJL786474:NJM786477 NTH786474:NTI786477 ODD786474:ODE786477 OMZ786474:ONA786477 OWV786474:OWW786477 PGR786474:PGS786477 PQN786474:PQO786477 QAJ786474:QAK786477 QKF786474:QKG786477 QUB786474:QUC786477 RDX786474:RDY786477 RNT786474:RNU786477 RXP786474:RXQ786477 SHL786474:SHM786477 SRH786474:SRI786477 TBD786474:TBE786477 TKZ786474:TLA786477 TUV786474:TUW786477 UER786474:UES786477 UON786474:UOO786477 UYJ786474:UYK786477 VIF786474:VIG786477 VSB786474:VSC786477 WBX786474:WBY786477 WLT786474:WLU786477 WVP786474:WVQ786477 H852010:I852013 JD852010:JE852013 SZ852010:TA852013 ACV852010:ACW852013 AMR852010:AMS852013 AWN852010:AWO852013 BGJ852010:BGK852013 BQF852010:BQG852013 CAB852010:CAC852013 CJX852010:CJY852013 CTT852010:CTU852013 DDP852010:DDQ852013 DNL852010:DNM852013 DXH852010:DXI852013 EHD852010:EHE852013 EQZ852010:ERA852013 FAV852010:FAW852013 FKR852010:FKS852013 FUN852010:FUO852013 GEJ852010:GEK852013 GOF852010:GOG852013 GYB852010:GYC852013 HHX852010:HHY852013 HRT852010:HRU852013 IBP852010:IBQ852013 ILL852010:ILM852013 IVH852010:IVI852013 JFD852010:JFE852013 JOZ852010:JPA852013 JYV852010:JYW852013 KIR852010:KIS852013 KSN852010:KSO852013 LCJ852010:LCK852013 LMF852010:LMG852013 LWB852010:LWC852013 MFX852010:MFY852013 MPT852010:MPU852013 MZP852010:MZQ852013 NJL852010:NJM852013 NTH852010:NTI852013 ODD852010:ODE852013 OMZ852010:ONA852013 OWV852010:OWW852013 PGR852010:PGS852013 PQN852010:PQO852013 QAJ852010:QAK852013 QKF852010:QKG852013 QUB852010:QUC852013 RDX852010:RDY852013 RNT852010:RNU852013 RXP852010:RXQ852013 SHL852010:SHM852013 SRH852010:SRI852013 TBD852010:TBE852013 TKZ852010:TLA852013 TUV852010:TUW852013 UER852010:UES852013 UON852010:UOO852013 UYJ852010:UYK852013 VIF852010:VIG852013 VSB852010:VSC852013 WBX852010:WBY852013 WLT852010:WLU852013 WVP852010:WVQ852013 H917546:I917549 JD917546:JE917549 SZ917546:TA917549 ACV917546:ACW917549 AMR917546:AMS917549 AWN917546:AWO917549 BGJ917546:BGK917549 BQF917546:BQG917549 CAB917546:CAC917549 CJX917546:CJY917549 CTT917546:CTU917549 DDP917546:DDQ917549 DNL917546:DNM917549 DXH917546:DXI917549 EHD917546:EHE917549 EQZ917546:ERA917549 FAV917546:FAW917549 FKR917546:FKS917549 FUN917546:FUO917549 GEJ917546:GEK917549 GOF917546:GOG917549 GYB917546:GYC917549 HHX917546:HHY917549 HRT917546:HRU917549 IBP917546:IBQ917549 ILL917546:ILM917549 IVH917546:IVI917549 JFD917546:JFE917549 JOZ917546:JPA917549 JYV917546:JYW917549 KIR917546:KIS917549 KSN917546:KSO917549 LCJ917546:LCK917549 LMF917546:LMG917549 LWB917546:LWC917549 MFX917546:MFY917549 MPT917546:MPU917549 MZP917546:MZQ917549 NJL917546:NJM917549 NTH917546:NTI917549 ODD917546:ODE917549 OMZ917546:ONA917549 OWV917546:OWW917549 PGR917546:PGS917549 PQN917546:PQO917549 QAJ917546:QAK917549 QKF917546:QKG917549 QUB917546:QUC917549 RDX917546:RDY917549 RNT917546:RNU917549 RXP917546:RXQ917549 SHL917546:SHM917549 SRH917546:SRI917549 TBD917546:TBE917549 TKZ917546:TLA917549 TUV917546:TUW917549 UER917546:UES917549 UON917546:UOO917549 UYJ917546:UYK917549 VIF917546:VIG917549 VSB917546:VSC917549 WBX917546:WBY917549 WLT917546:WLU917549 WVP917546:WVQ917549 H983082:I983085 JD983082:JE983085 SZ983082:TA983085 ACV983082:ACW983085 AMR983082:AMS983085 AWN983082:AWO983085 BGJ983082:BGK983085 BQF983082:BQG983085 CAB983082:CAC983085 CJX983082:CJY983085 CTT983082:CTU983085 DDP983082:DDQ983085 DNL983082:DNM983085 DXH983082:DXI983085 EHD983082:EHE983085 EQZ983082:ERA983085 FAV983082:FAW983085 FKR983082:FKS983085 FUN983082:FUO983085 GEJ983082:GEK983085 GOF983082:GOG983085 GYB983082:GYC983085 HHX983082:HHY983085 HRT983082:HRU983085 IBP983082:IBQ983085 ILL983082:ILM983085 IVH983082:IVI983085 JFD983082:JFE983085 JOZ983082:JPA983085 JYV983082:JYW983085 KIR983082:KIS983085 KSN983082:KSO983085 LCJ983082:LCK983085 LMF983082:LMG983085 LWB983082:LWC983085 MFX983082:MFY983085 MPT983082:MPU983085 MZP983082:MZQ983085 NJL983082:NJM983085 NTH983082:NTI983085 ODD983082:ODE983085 OMZ983082:ONA983085 OWV983082:OWW983085 PGR983082:PGS983085 PQN983082:PQO983085 QAJ983082:QAK983085 QKF983082:QKG983085 QUB983082:QUC983085 RDX983082:RDY983085 RNT983082:RNU983085 RXP983082:RXQ983085 SHL983082:SHM983085 SRH983082:SRI983085 TBD983082:TBE983085 TKZ983082:TLA983085 TUV983082:TUW983085 UER983082:UES983085 UON983082:UOO983085 UYJ983082:UYK983085 VIF983082:VIG983085 VSB983082:VSC983085 WBX983082:WBY983085 WLT983082:WLU983085 WVP983082:WVQ983085 H47:I61 JD47:JE61 SZ47:TA61 ACV47:ACW61 AMR47:AMS61 AWN47:AWO61 BGJ47:BGK61 BQF47:BQG61 CAB47:CAC61 CJX47:CJY61 CTT47:CTU61 DDP47:DDQ61 DNL47:DNM61 DXH47:DXI61 EHD47:EHE61 EQZ47:ERA61 FAV47:FAW61 FKR47:FKS61 FUN47:FUO61 GEJ47:GEK61 GOF47:GOG61 GYB47:GYC61 HHX47:HHY61 HRT47:HRU61 IBP47:IBQ61 ILL47:ILM61 IVH47:IVI61 JFD47:JFE61 JOZ47:JPA61 JYV47:JYW61 KIR47:KIS61 KSN47:KSO61 LCJ47:LCK61 LMF47:LMG61 LWB47:LWC61 MFX47:MFY61 MPT47:MPU61 MZP47:MZQ61 NJL47:NJM61 NTH47:NTI61 ODD47:ODE61 OMZ47:ONA61 OWV47:OWW61 PGR47:PGS61 PQN47:PQO61 QAJ47:QAK61 QKF47:QKG61 QUB47:QUC61 RDX47:RDY61 RNT47:RNU61 RXP47:RXQ61 SHL47:SHM61 SRH47:SRI61 TBD47:TBE61 TKZ47:TLA61 TUV47:TUW61 UER47:UES61 UON47:UOO61 UYJ47:UYK61 VIF47:VIG61 VSB47:VSC61 WBX47:WBY61 WLT47:WLU61 WVP47:WVQ61 H65583:I65597 JD65583:JE65597 SZ65583:TA65597 ACV65583:ACW65597 AMR65583:AMS65597 AWN65583:AWO65597 BGJ65583:BGK65597 BQF65583:BQG65597 CAB65583:CAC65597 CJX65583:CJY65597 CTT65583:CTU65597 DDP65583:DDQ65597 DNL65583:DNM65597 DXH65583:DXI65597 EHD65583:EHE65597 EQZ65583:ERA65597 FAV65583:FAW65597 FKR65583:FKS65597 FUN65583:FUO65597 GEJ65583:GEK65597 GOF65583:GOG65597 GYB65583:GYC65597 HHX65583:HHY65597 HRT65583:HRU65597 IBP65583:IBQ65597 ILL65583:ILM65597 IVH65583:IVI65597 JFD65583:JFE65597 JOZ65583:JPA65597 JYV65583:JYW65597 KIR65583:KIS65597 KSN65583:KSO65597 LCJ65583:LCK65597 LMF65583:LMG65597 LWB65583:LWC65597 MFX65583:MFY65597 MPT65583:MPU65597 MZP65583:MZQ65597 NJL65583:NJM65597 NTH65583:NTI65597 ODD65583:ODE65597 OMZ65583:ONA65597 OWV65583:OWW65597 PGR65583:PGS65597 PQN65583:PQO65597 QAJ65583:QAK65597 QKF65583:QKG65597 QUB65583:QUC65597 RDX65583:RDY65597 RNT65583:RNU65597 RXP65583:RXQ65597 SHL65583:SHM65597 SRH65583:SRI65597 TBD65583:TBE65597 TKZ65583:TLA65597 TUV65583:TUW65597 UER65583:UES65597 UON65583:UOO65597 UYJ65583:UYK65597 VIF65583:VIG65597 VSB65583:VSC65597 WBX65583:WBY65597 WLT65583:WLU65597 WVP65583:WVQ65597 H131119:I131133 JD131119:JE131133 SZ131119:TA131133 ACV131119:ACW131133 AMR131119:AMS131133 AWN131119:AWO131133 BGJ131119:BGK131133 BQF131119:BQG131133 CAB131119:CAC131133 CJX131119:CJY131133 CTT131119:CTU131133 DDP131119:DDQ131133 DNL131119:DNM131133 DXH131119:DXI131133 EHD131119:EHE131133 EQZ131119:ERA131133 FAV131119:FAW131133 FKR131119:FKS131133 FUN131119:FUO131133 GEJ131119:GEK131133 GOF131119:GOG131133 GYB131119:GYC131133 HHX131119:HHY131133 HRT131119:HRU131133 IBP131119:IBQ131133 ILL131119:ILM131133 IVH131119:IVI131133 JFD131119:JFE131133 JOZ131119:JPA131133 JYV131119:JYW131133 KIR131119:KIS131133 KSN131119:KSO131133 LCJ131119:LCK131133 LMF131119:LMG131133 LWB131119:LWC131133 MFX131119:MFY131133 MPT131119:MPU131133 MZP131119:MZQ131133 NJL131119:NJM131133 NTH131119:NTI131133 ODD131119:ODE131133 OMZ131119:ONA131133 OWV131119:OWW131133 PGR131119:PGS131133 PQN131119:PQO131133 QAJ131119:QAK131133 QKF131119:QKG131133 QUB131119:QUC131133 RDX131119:RDY131133 RNT131119:RNU131133 RXP131119:RXQ131133 SHL131119:SHM131133 SRH131119:SRI131133 TBD131119:TBE131133 TKZ131119:TLA131133 TUV131119:TUW131133 UER131119:UES131133 UON131119:UOO131133 UYJ131119:UYK131133 VIF131119:VIG131133 VSB131119:VSC131133 WBX131119:WBY131133 WLT131119:WLU131133 WVP131119:WVQ131133 H196655:I196669 JD196655:JE196669 SZ196655:TA196669 ACV196655:ACW196669 AMR196655:AMS196669 AWN196655:AWO196669 BGJ196655:BGK196669 BQF196655:BQG196669 CAB196655:CAC196669 CJX196655:CJY196669 CTT196655:CTU196669 DDP196655:DDQ196669 DNL196655:DNM196669 DXH196655:DXI196669 EHD196655:EHE196669 EQZ196655:ERA196669 FAV196655:FAW196669 FKR196655:FKS196669 FUN196655:FUO196669 GEJ196655:GEK196669 GOF196655:GOG196669 GYB196655:GYC196669 HHX196655:HHY196669 HRT196655:HRU196669 IBP196655:IBQ196669 ILL196655:ILM196669 IVH196655:IVI196669 JFD196655:JFE196669 JOZ196655:JPA196669 JYV196655:JYW196669 KIR196655:KIS196669 KSN196655:KSO196669 LCJ196655:LCK196669 LMF196655:LMG196669 LWB196655:LWC196669 MFX196655:MFY196669 MPT196655:MPU196669 MZP196655:MZQ196669 NJL196655:NJM196669 NTH196655:NTI196669 ODD196655:ODE196669 OMZ196655:ONA196669 OWV196655:OWW196669 PGR196655:PGS196669 PQN196655:PQO196669 QAJ196655:QAK196669 QKF196655:QKG196669 QUB196655:QUC196669 RDX196655:RDY196669 RNT196655:RNU196669 RXP196655:RXQ196669 SHL196655:SHM196669 SRH196655:SRI196669 TBD196655:TBE196669 TKZ196655:TLA196669 TUV196655:TUW196669 UER196655:UES196669 UON196655:UOO196669 UYJ196655:UYK196669 VIF196655:VIG196669 VSB196655:VSC196669 WBX196655:WBY196669 WLT196655:WLU196669 WVP196655:WVQ196669 H262191:I262205 JD262191:JE262205 SZ262191:TA262205 ACV262191:ACW262205 AMR262191:AMS262205 AWN262191:AWO262205 BGJ262191:BGK262205 BQF262191:BQG262205 CAB262191:CAC262205 CJX262191:CJY262205 CTT262191:CTU262205 DDP262191:DDQ262205 DNL262191:DNM262205 DXH262191:DXI262205 EHD262191:EHE262205 EQZ262191:ERA262205 FAV262191:FAW262205 FKR262191:FKS262205 FUN262191:FUO262205 GEJ262191:GEK262205 GOF262191:GOG262205 GYB262191:GYC262205 HHX262191:HHY262205 HRT262191:HRU262205 IBP262191:IBQ262205 ILL262191:ILM262205 IVH262191:IVI262205 JFD262191:JFE262205 JOZ262191:JPA262205 JYV262191:JYW262205 KIR262191:KIS262205 KSN262191:KSO262205 LCJ262191:LCK262205 LMF262191:LMG262205 LWB262191:LWC262205 MFX262191:MFY262205 MPT262191:MPU262205 MZP262191:MZQ262205 NJL262191:NJM262205 NTH262191:NTI262205 ODD262191:ODE262205 OMZ262191:ONA262205 OWV262191:OWW262205 PGR262191:PGS262205 PQN262191:PQO262205 QAJ262191:QAK262205 QKF262191:QKG262205 QUB262191:QUC262205 RDX262191:RDY262205 RNT262191:RNU262205 RXP262191:RXQ262205 SHL262191:SHM262205 SRH262191:SRI262205 TBD262191:TBE262205 TKZ262191:TLA262205 TUV262191:TUW262205 UER262191:UES262205 UON262191:UOO262205 UYJ262191:UYK262205 VIF262191:VIG262205 VSB262191:VSC262205 WBX262191:WBY262205 WLT262191:WLU262205 WVP262191:WVQ262205 H327727:I327741 JD327727:JE327741 SZ327727:TA327741 ACV327727:ACW327741 AMR327727:AMS327741 AWN327727:AWO327741 BGJ327727:BGK327741 BQF327727:BQG327741 CAB327727:CAC327741 CJX327727:CJY327741 CTT327727:CTU327741 DDP327727:DDQ327741 DNL327727:DNM327741 DXH327727:DXI327741 EHD327727:EHE327741 EQZ327727:ERA327741 FAV327727:FAW327741 FKR327727:FKS327741 FUN327727:FUO327741 GEJ327727:GEK327741 GOF327727:GOG327741 GYB327727:GYC327741 HHX327727:HHY327741 HRT327727:HRU327741 IBP327727:IBQ327741 ILL327727:ILM327741 IVH327727:IVI327741 JFD327727:JFE327741 JOZ327727:JPA327741 JYV327727:JYW327741 KIR327727:KIS327741 KSN327727:KSO327741 LCJ327727:LCK327741 LMF327727:LMG327741 LWB327727:LWC327741 MFX327727:MFY327741 MPT327727:MPU327741 MZP327727:MZQ327741 NJL327727:NJM327741 NTH327727:NTI327741 ODD327727:ODE327741 OMZ327727:ONA327741 OWV327727:OWW327741 PGR327727:PGS327741 PQN327727:PQO327741 QAJ327727:QAK327741 QKF327727:QKG327741 QUB327727:QUC327741 RDX327727:RDY327741 RNT327727:RNU327741 RXP327727:RXQ327741 SHL327727:SHM327741 SRH327727:SRI327741 TBD327727:TBE327741 TKZ327727:TLA327741 TUV327727:TUW327741 UER327727:UES327741 UON327727:UOO327741 UYJ327727:UYK327741 VIF327727:VIG327741 VSB327727:VSC327741 WBX327727:WBY327741 WLT327727:WLU327741 WVP327727:WVQ327741 H393263:I393277 JD393263:JE393277 SZ393263:TA393277 ACV393263:ACW393277 AMR393263:AMS393277 AWN393263:AWO393277 BGJ393263:BGK393277 BQF393263:BQG393277 CAB393263:CAC393277 CJX393263:CJY393277 CTT393263:CTU393277 DDP393263:DDQ393277 DNL393263:DNM393277 DXH393263:DXI393277 EHD393263:EHE393277 EQZ393263:ERA393277 FAV393263:FAW393277 FKR393263:FKS393277 FUN393263:FUO393277 GEJ393263:GEK393277 GOF393263:GOG393277 GYB393263:GYC393277 HHX393263:HHY393277 HRT393263:HRU393277 IBP393263:IBQ393277 ILL393263:ILM393277 IVH393263:IVI393277 JFD393263:JFE393277 JOZ393263:JPA393277 JYV393263:JYW393277 KIR393263:KIS393277 KSN393263:KSO393277 LCJ393263:LCK393277 LMF393263:LMG393277 LWB393263:LWC393277 MFX393263:MFY393277 MPT393263:MPU393277 MZP393263:MZQ393277 NJL393263:NJM393277 NTH393263:NTI393277 ODD393263:ODE393277 OMZ393263:ONA393277 OWV393263:OWW393277 PGR393263:PGS393277 PQN393263:PQO393277 QAJ393263:QAK393277 QKF393263:QKG393277 QUB393263:QUC393277 RDX393263:RDY393277 RNT393263:RNU393277 RXP393263:RXQ393277 SHL393263:SHM393277 SRH393263:SRI393277 TBD393263:TBE393277 TKZ393263:TLA393277 TUV393263:TUW393277 UER393263:UES393277 UON393263:UOO393277 UYJ393263:UYK393277 VIF393263:VIG393277 VSB393263:VSC393277 WBX393263:WBY393277 WLT393263:WLU393277 WVP393263:WVQ393277 H458799:I458813 JD458799:JE458813 SZ458799:TA458813 ACV458799:ACW458813 AMR458799:AMS458813 AWN458799:AWO458813 BGJ458799:BGK458813 BQF458799:BQG458813 CAB458799:CAC458813 CJX458799:CJY458813 CTT458799:CTU458813 DDP458799:DDQ458813 DNL458799:DNM458813 DXH458799:DXI458813 EHD458799:EHE458813 EQZ458799:ERA458813 FAV458799:FAW458813 FKR458799:FKS458813 FUN458799:FUO458813 GEJ458799:GEK458813 GOF458799:GOG458813 GYB458799:GYC458813 HHX458799:HHY458813 HRT458799:HRU458813 IBP458799:IBQ458813 ILL458799:ILM458813 IVH458799:IVI458813 JFD458799:JFE458813 JOZ458799:JPA458813 JYV458799:JYW458813 KIR458799:KIS458813 KSN458799:KSO458813 LCJ458799:LCK458813 LMF458799:LMG458813 LWB458799:LWC458813 MFX458799:MFY458813 MPT458799:MPU458813 MZP458799:MZQ458813 NJL458799:NJM458813 NTH458799:NTI458813 ODD458799:ODE458813 OMZ458799:ONA458813 OWV458799:OWW458813 PGR458799:PGS458813 PQN458799:PQO458813 QAJ458799:QAK458813 QKF458799:QKG458813 QUB458799:QUC458813 RDX458799:RDY458813 RNT458799:RNU458813 RXP458799:RXQ458813 SHL458799:SHM458813 SRH458799:SRI458813 TBD458799:TBE458813 TKZ458799:TLA458813 TUV458799:TUW458813 UER458799:UES458813 UON458799:UOO458813 UYJ458799:UYK458813 VIF458799:VIG458813 VSB458799:VSC458813 WBX458799:WBY458813 WLT458799:WLU458813 WVP458799:WVQ458813 H524335:I524349 JD524335:JE524349 SZ524335:TA524349 ACV524335:ACW524349 AMR524335:AMS524349 AWN524335:AWO524349 BGJ524335:BGK524349 BQF524335:BQG524349 CAB524335:CAC524349 CJX524335:CJY524349 CTT524335:CTU524349 DDP524335:DDQ524349 DNL524335:DNM524349 DXH524335:DXI524349 EHD524335:EHE524349 EQZ524335:ERA524349 FAV524335:FAW524349 FKR524335:FKS524349 FUN524335:FUO524349 GEJ524335:GEK524349 GOF524335:GOG524349 GYB524335:GYC524349 HHX524335:HHY524349 HRT524335:HRU524349 IBP524335:IBQ524349 ILL524335:ILM524349 IVH524335:IVI524349 JFD524335:JFE524349 JOZ524335:JPA524349 JYV524335:JYW524349 KIR524335:KIS524349 KSN524335:KSO524349 LCJ524335:LCK524349 LMF524335:LMG524349 LWB524335:LWC524349 MFX524335:MFY524349 MPT524335:MPU524349 MZP524335:MZQ524349 NJL524335:NJM524349 NTH524335:NTI524349 ODD524335:ODE524349 OMZ524335:ONA524349 OWV524335:OWW524349 PGR524335:PGS524349 PQN524335:PQO524349 QAJ524335:QAK524349 QKF524335:QKG524349 QUB524335:QUC524349 RDX524335:RDY524349 RNT524335:RNU524349 RXP524335:RXQ524349 SHL524335:SHM524349 SRH524335:SRI524349 TBD524335:TBE524349 TKZ524335:TLA524349 TUV524335:TUW524349 UER524335:UES524349 UON524335:UOO524349 UYJ524335:UYK524349 VIF524335:VIG524349 VSB524335:VSC524349 WBX524335:WBY524349 WLT524335:WLU524349 WVP524335:WVQ524349 H589871:I589885 JD589871:JE589885 SZ589871:TA589885 ACV589871:ACW589885 AMR589871:AMS589885 AWN589871:AWO589885 BGJ589871:BGK589885 BQF589871:BQG589885 CAB589871:CAC589885 CJX589871:CJY589885 CTT589871:CTU589885 DDP589871:DDQ589885 DNL589871:DNM589885 DXH589871:DXI589885 EHD589871:EHE589885 EQZ589871:ERA589885 FAV589871:FAW589885 FKR589871:FKS589885 FUN589871:FUO589885 GEJ589871:GEK589885 GOF589871:GOG589885 GYB589871:GYC589885 HHX589871:HHY589885 HRT589871:HRU589885 IBP589871:IBQ589885 ILL589871:ILM589885 IVH589871:IVI589885 JFD589871:JFE589885 JOZ589871:JPA589885 JYV589871:JYW589885 KIR589871:KIS589885 KSN589871:KSO589885 LCJ589871:LCK589885 LMF589871:LMG589885 LWB589871:LWC589885 MFX589871:MFY589885 MPT589871:MPU589885 MZP589871:MZQ589885 NJL589871:NJM589885 NTH589871:NTI589885 ODD589871:ODE589885 OMZ589871:ONA589885 OWV589871:OWW589885 PGR589871:PGS589885 PQN589871:PQO589885 QAJ589871:QAK589885 QKF589871:QKG589885 QUB589871:QUC589885 RDX589871:RDY589885 RNT589871:RNU589885 RXP589871:RXQ589885 SHL589871:SHM589885 SRH589871:SRI589885 TBD589871:TBE589885 TKZ589871:TLA589885 TUV589871:TUW589885 UER589871:UES589885 UON589871:UOO589885 UYJ589871:UYK589885 VIF589871:VIG589885 VSB589871:VSC589885 WBX589871:WBY589885 WLT589871:WLU589885 WVP589871:WVQ589885 H655407:I655421 JD655407:JE655421 SZ655407:TA655421 ACV655407:ACW655421 AMR655407:AMS655421 AWN655407:AWO655421 BGJ655407:BGK655421 BQF655407:BQG655421 CAB655407:CAC655421 CJX655407:CJY655421 CTT655407:CTU655421 DDP655407:DDQ655421 DNL655407:DNM655421 DXH655407:DXI655421 EHD655407:EHE655421 EQZ655407:ERA655421 FAV655407:FAW655421 FKR655407:FKS655421 FUN655407:FUO655421 GEJ655407:GEK655421 GOF655407:GOG655421 GYB655407:GYC655421 HHX655407:HHY655421 HRT655407:HRU655421 IBP655407:IBQ655421 ILL655407:ILM655421 IVH655407:IVI655421 JFD655407:JFE655421 JOZ655407:JPA655421 JYV655407:JYW655421 KIR655407:KIS655421 KSN655407:KSO655421 LCJ655407:LCK655421 LMF655407:LMG655421 LWB655407:LWC655421 MFX655407:MFY655421 MPT655407:MPU655421 MZP655407:MZQ655421 NJL655407:NJM655421 NTH655407:NTI655421 ODD655407:ODE655421 OMZ655407:ONA655421 OWV655407:OWW655421 PGR655407:PGS655421 PQN655407:PQO655421 QAJ655407:QAK655421 QKF655407:QKG655421 QUB655407:QUC655421 RDX655407:RDY655421 RNT655407:RNU655421 RXP655407:RXQ655421 SHL655407:SHM655421 SRH655407:SRI655421 TBD655407:TBE655421 TKZ655407:TLA655421 TUV655407:TUW655421 UER655407:UES655421 UON655407:UOO655421 UYJ655407:UYK655421 VIF655407:VIG655421 VSB655407:VSC655421 WBX655407:WBY655421 WLT655407:WLU655421 WVP655407:WVQ655421 H720943:I720957 JD720943:JE720957 SZ720943:TA720957 ACV720943:ACW720957 AMR720943:AMS720957 AWN720943:AWO720957 BGJ720943:BGK720957 BQF720943:BQG720957 CAB720943:CAC720957 CJX720943:CJY720957 CTT720943:CTU720957 DDP720943:DDQ720957 DNL720943:DNM720957 DXH720943:DXI720957 EHD720943:EHE720957 EQZ720943:ERA720957 FAV720943:FAW720957 FKR720943:FKS720957 FUN720943:FUO720957 GEJ720943:GEK720957 GOF720943:GOG720957 GYB720943:GYC720957 HHX720943:HHY720957 HRT720943:HRU720957 IBP720943:IBQ720957 ILL720943:ILM720957 IVH720943:IVI720957 JFD720943:JFE720957 JOZ720943:JPA720957 JYV720943:JYW720957 KIR720943:KIS720957 KSN720943:KSO720957 LCJ720943:LCK720957 LMF720943:LMG720957 LWB720943:LWC720957 MFX720943:MFY720957 MPT720943:MPU720957 MZP720943:MZQ720957 NJL720943:NJM720957 NTH720943:NTI720957 ODD720943:ODE720957 OMZ720943:ONA720957 OWV720943:OWW720957 PGR720943:PGS720957 PQN720943:PQO720957 QAJ720943:QAK720957 QKF720943:QKG720957 QUB720943:QUC720957 RDX720943:RDY720957 RNT720943:RNU720957 RXP720943:RXQ720957 SHL720943:SHM720957 SRH720943:SRI720957 TBD720943:TBE720957 TKZ720943:TLA720957 TUV720943:TUW720957 UER720943:UES720957 UON720943:UOO720957 UYJ720943:UYK720957 VIF720943:VIG720957 VSB720943:VSC720957 WBX720943:WBY720957 WLT720943:WLU720957 WVP720943:WVQ720957 H786479:I786493 JD786479:JE786493 SZ786479:TA786493 ACV786479:ACW786493 AMR786479:AMS786493 AWN786479:AWO786493 BGJ786479:BGK786493 BQF786479:BQG786493 CAB786479:CAC786493 CJX786479:CJY786493 CTT786479:CTU786493 DDP786479:DDQ786493 DNL786479:DNM786493 DXH786479:DXI786493 EHD786479:EHE786493 EQZ786479:ERA786493 FAV786479:FAW786493 FKR786479:FKS786493 FUN786479:FUO786493 GEJ786479:GEK786493 GOF786479:GOG786493 GYB786479:GYC786493 HHX786479:HHY786493 HRT786479:HRU786493 IBP786479:IBQ786493 ILL786479:ILM786493 IVH786479:IVI786493 JFD786479:JFE786493 JOZ786479:JPA786493 JYV786479:JYW786493 KIR786479:KIS786493 KSN786479:KSO786493 LCJ786479:LCK786493 LMF786479:LMG786493 LWB786479:LWC786493 MFX786479:MFY786493 MPT786479:MPU786493 MZP786479:MZQ786493 NJL786479:NJM786493 NTH786479:NTI786493 ODD786479:ODE786493 OMZ786479:ONA786493 OWV786479:OWW786493 PGR786479:PGS786493 PQN786479:PQO786493 QAJ786479:QAK786493 QKF786479:QKG786493 QUB786479:QUC786493 RDX786479:RDY786493 RNT786479:RNU786493 RXP786479:RXQ786493 SHL786479:SHM786493 SRH786479:SRI786493 TBD786479:TBE786493 TKZ786479:TLA786493 TUV786479:TUW786493 UER786479:UES786493 UON786479:UOO786493 UYJ786479:UYK786493 VIF786479:VIG786493 VSB786479:VSC786493 WBX786479:WBY786493 WLT786479:WLU786493 WVP786479:WVQ786493 H852015:I852029 JD852015:JE852029 SZ852015:TA852029 ACV852015:ACW852029 AMR852015:AMS852029 AWN852015:AWO852029 BGJ852015:BGK852029 BQF852015:BQG852029 CAB852015:CAC852029 CJX852015:CJY852029 CTT852015:CTU852029 DDP852015:DDQ852029 DNL852015:DNM852029 DXH852015:DXI852029 EHD852015:EHE852029 EQZ852015:ERA852029 FAV852015:FAW852029 FKR852015:FKS852029 FUN852015:FUO852029 GEJ852015:GEK852029 GOF852015:GOG852029 GYB852015:GYC852029 HHX852015:HHY852029 HRT852015:HRU852029 IBP852015:IBQ852029 ILL852015:ILM852029 IVH852015:IVI852029 JFD852015:JFE852029 JOZ852015:JPA852029 JYV852015:JYW852029 KIR852015:KIS852029 KSN852015:KSO852029 LCJ852015:LCK852029 LMF852015:LMG852029 LWB852015:LWC852029 MFX852015:MFY852029 MPT852015:MPU852029 MZP852015:MZQ852029 NJL852015:NJM852029 NTH852015:NTI852029 ODD852015:ODE852029 OMZ852015:ONA852029 OWV852015:OWW852029 PGR852015:PGS852029 PQN852015:PQO852029 QAJ852015:QAK852029 QKF852015:QKG852029 QUB852015:QUC852029 RDX852015:RDY852029 RNT852015:RNU852029 RXP852015:RXQ852029 SHL852015:SHM852029 SRH852015:SRI852029 TBD852015:TBE852029 TKZ852015:TLA852029 TUV852015:TUW852029 UER852015:UES852029 UON852015:UOO852029 UYJ852015:UYK852029 VIF852015:VIG852029 VSB852015:VSC852029 WBX852015:WBY852029 WLT852015:WLU852029 WVP852015:WVQ852029 H917551:I917565 JD917551:JE917565 SZ917551:TA917565 ACV917551:ACW917565 AMR917551:AMS917565 AWN917551:AWO917565 BGJ917551:BGK917565 BQF917551:BQG917565 CAB917551:CAC917565 CJX917551:CJY917565 CTT917551:CTU917565 DDP917551:DDQ917565 DNL917551:DNM917565 DXH917551:DXI917565 EHD917551:EHE917565 EQZ917551:ERA917565 FAV917551:FAW917565 FKR917551:FKS917565 FUN917551:FUO917565 GEJ917551:GEK917565 GOF917551:GOG917565 GYB917551:GYC917565 HHX917551:HHY917565 HRT917551:HRU917565 IBP917551:IBQ917565 ILL917551:ILM917565 IVH917551:IVI917565 JFD917551:JFE917565 JOZ917551:JPA917565 JYV917551:JYW917565 KIR917551:KIS917565 KSN917551:KSO917565 LCJ917551:LCK917565 LMF917551:LMG917565 LWB917551:LWC917565 MFX917551:MFY917565 MPT917551:MPU917565 MZP917551:MZQ917565 NJL917551:NJM917565 NTH917551:NTI917565 ODD917551:ODE917565 OMZ917551:ONA917565 OWV917551:OWW917565 PGR917551:PGS917565 PQN917551:PQO917565 QAJ917551:QAK917565 QKF917551:QKG917565 QUB917551:QUC917565 RDX917551:RDY917565 RNT917551:RNU917565 RXP917551:RXQ917565 SHL917551:SHM917565 SRH917551:SRI917565 TBD917551:TBE917565 TKZ917551:TLA917565 TUV917551:TUW917565 UER917551:UES917565 UON917551:UOO917565 UYJ917551:UYK917565 VIF917551:VIG917565 VSB917551:VSC917565 WBX917551:WBY917565 WLT917551:WLU917565 WVP917551:WVQ917565 H983087:I983101 JD983087:JE983101 SZ983087:TA983101 ACV983087:ACW983101 AMR983087:AMS983101 AWN983087:AWO983101 BGJ983087:BGK983101 BQF983087:BQG983101 CAB983087:CAC983101 CJX983087:CJY983101 CTT983087:CTU983101 DDP983087:DDQ983101 DNL983087:DNM983101 DXH983087:DXI983101 EHD983087:EHE983101 EQZ983087:ERA983101 FAV983087:FAW983101 FKR983087:FKS983101 FUN983087:FUO983101 GEJ983087:GEK983101 GOF983087:GOG983101 GYB983087:GYC983101 HHX983087:HHY983101 HRT983087:HRU983101 IBP983087:IBQ983101 ILL983087:ILM983101 IVH983087:IVI983101 JFD983087:JFE983101 JOZ983087:JPA983101 JYV983087:JYW983101 KIR983087:KIS983101 KSN983087:KSO983101 LCJ983087:LCK983101 LMF983087:LMG983101 LWB983087:LWC983101 MFX983087:MFY983101 MPT983087:MPU983101 MZP983087:MZQ983101 NJL983087:NJM983101 NTH983087:NTI983101 ODD983087:ODE983101 OMZ983087:ONA983101 OWV983087:OWW983101 PGR983087:PGS983101 PQN983087:PQO983101 QAJ983087:QAK983101 QKF983087:QKG983101 QUB983087:QUC983101 RDX983087:RDY983101 RNT983087:RNU983101 RXP983087:RXQ983101 SHL983087:SHM983101 SRH983087:SRI983101 TBD983087:TBE983101 TKZ983087:TLA983101 TUV983087:TUW983101 UER983087:UES983101 UON983087:UOO983101 UYJ983087:UYK983101 VIF983087:VIG983101 VSB983087:VSC983101 WBX983087:WBY983101 WLT983087:WLU983101 WVP983087:WVQ983101 H75:H104 JD75:JD104 SZ75:SZ104 ACV75:ACV104 AMR75:AMR104 AWN75:AWN104 BGJ75:BGJ104 BQF75:BQF104 CAB75:CAB104 CJX75:CJX104 CTT75:CTT104 DDP75:DDP104 DNL75:DNL104 DXH75:DXH104 EHD75:EHD104 EQZ75:EQZ104 FAV75:FAV104 FKR75:FKR104 FUN75:FUN104 GEJ75:GEJ104 GOF75:GOF104 GYB75:GYB104 HHX75:HHX104 HRT75:HRT104 IBP75:IBP104 ILL75:ILL104 IVH75:IVH104 JFD75:JFD104 JOZ75:JOZ104 JYV75:JYV104 KIR75:KIR104 KSN75:KSN104 LCJ75:LCJ104 LMF75:LMF104 LWB75:LWB104 MFX75:MFX104 MPT75:MPT104 MZP75:MZP104 NJL75:NJL104 NTH75:NTH104 ODD75:ODD104 OMZ75:OMZ104 OWV75:OWV104 PGR75:PGR104 PQN75:PQN104 QAJ75:QAJ104 QKF75:QKF104 QUB75:QUB104 RDX75:RDX104 RNT75:RNT104 RXP75:RXP104 SHL75:SHL104 SRH75:SRH104 TBD75:TBD104 TKZ75:TKZ104 TUV75:TUV104 UER75:UER104 UON75:UON104 UYJ75:UYJ104 VIF75:VIF104 VSB75:VSB104 WBX75:WBX104 WLT75:WLT104 WVP75:WVP104 H65611:H65640 JD65611:JD65640 SZ65611:SZ65640 ACV65611:ACV65640 AMR65611:AMR65640 AWN65611:AWN65640 BGJ65611:BGJ65640 BQF65611:BQF65640 CAB65611:CAB65640 CJX65611:CJX65640 CTT65611:CTT65640 DDP65611:DDP65640 DNL65611:DNL65640 DXH65611:DXH65640 EHD65611:EHD65640 EQZ65611:EQZ65640 FAV65611:FAV65640 FKR65611:FKR65640 FUN65611:FUN65640 GEJ65611:GEJ65640 GOF65611:GOF65640 GYB65611:GYB65640 HHX65611:HHX65640 HRT65611:HRT65640 IBP65611:IBP65640 ILL65611:ILL65640 IVH65611:IVH65640 JFD65611:JFD65640 JOZ65611:JOZ65640 JYV65611:JYV65640 KIR65611:KIR65640 KSN65611:KSN65640 LCJ65611:LCJ65640 LMF65611:LMF65640 LWB65611:LWB65640 MFX65611:MFX65640 MPT65611:MPT65640 MZP65611:MZP65640 NJL65611:NJL65640 NTH65611:NTH65640 ODD65611:ODD65640 OMZ65611:OMZ65640 OWV65611:OWV65640 PGR65611:PGR65640 PQN65611:PQN65640 QAJ65611:QAJ65640 QKF65611:QKF65640 QUB65611:QUB65640 RDX65611:RDX65640 RNT65611:RNT65640 RXP65611:RXP65640 SHL65611:SHL65640 SRH65611:SRH65640 TBD65611:TBD65640 TKZ65611:TKZ65640 TUV65611:TUV65640 UER65611:UER65640 UON65611:UON65640 UYJ65611:UYJ65640 VIF65611:VIF65640 VSB65611:VSB65640 WBX65611:WBX65640 WLT65611:WLT65640 WVP65611:WVP65640 H131147:H131176 JD131147:JD131176 SZ131147:SZ131176 ACV131147:ACV131176 AMR131147:AMR131176 AWN131147:AWN131176 BGJ131147:BGJ131176 BQF131147:BQF131176 CAB131147:CAB131176 CJX131147:CJX131176 CTT131147:CTT131176 DDP131147:DDP131176 DNL131147:DNL131176 DXH131147:DXH131176 EHD131147:EHD131176 EQZ131147:EQZ131176 FAV131147:FAV131176 FKR131147:FKR131176 FUN131147:FUN131176 GEJ131147:GEJ131176 GOF131147:GOF131176 GYB131147:GYB131176 HHX131147:HHX131176 HRT131147:HRT131176 IBP131147:IBP131176 ILL131147:ILL131176 IVH131147:IVH131176 JFD131147:JFD131176 JOZ131147:JOZ131176 JYV131147:JYV131176 KIR131147:KIR131176 KSN131147:KSN131176 LCJ131147:LCJ131176 LMF131147:LMF131176 LWB131147:LWB131176 MFX131147:MFX131176 MPT131147:MPT131176 MZP131147:MZP131176 NJL131147:NJL131176 NTH131147:NTH131176 ODD131147:ODD131176 OMZ131147:OMZ131176 OWV131147:OWV131176 PGR131147:PGR131176 PQN131147:PQN131176 QAJ131147:QAJ131176 QKF131147:QKF131176 QUB131147:QUB131176 RDX131147:RDX131176 RNT131147:RNT131176 RXP131147:RXP131176 SHL131147:SHL131176 SRH131147:SRH131176 TBD131147:TBD131176 TKZ131147:TKZ131176 TUV131147:TUV131176 UER131147:UER131176 UON131147:UON131176 UYJ131147:UYJ131176 VIF131147:VIF131176 VSB131147:VSB131176 WBX131147:WBX131176 WLT131147:WLT131176 WVP131147:WVP131176 H196683:H196712 JD196683:JD196712 SZ196683:SZ196712 ACV196683:ACV196712 AMR196683:AMR196712 AWN196683:AWN196712 BGJ196683:BGJ196712 BQF196683:BQF196712 CAB196683:CAB196712 CJX196683:CJX196712 CTT196683:CTT196712 DDP196683:DDP196712 DNL196683:DNL196712 DXH196683:DXH196712 EHD196683:EHD196712 EQZ196683:EQZ196712 FAV196683:FAV196712 FKR196683:FKR196712 FUN196683:FUN196712 GEJ196683:GEJ196712 GOF196683:GOF196712 GYB196683:GYB196712 HHX196683:HHX196712 HRT196683:HRT196712 IBP196683:IBP196712 ILL196683:ILL196712 IVH196683:IVH196712 JFD196683:JFD196712 JOZ196683:JOZ196712 JYV196683:JYV196712 KIR196683:KIR196712 KSN196683:KSN196712 LCJ196683:LCJ196712 LMF196683:LMF196712 LWB196683:LWB196712 MFX196683:MFX196712 MPT196683:MPT196712 MZP196683:MZP196712 NJL196683:NJL196712 NTH196683:NTH196712 ODD196683:ODD196712 OMZ196683:OMZ196712 OWV196683:OWV196712 PGR196683:PGR196712 PQN196683:PQN196712 QAJ196683:QAJ196712 QKF196683:QKF196712 QUB196683:QUB196712 RDX196683:RDX196712 RNT196683:RNT196712 RXP196683:RXP196712 SHL196683:SHL196712 SRH196683:SRH196712 TBD196683:TBD196712 TKZ196683:TKZ196712 TUV196683:TUV196712 UER196683:UER196712 UON196683:UON196712 UYJ196683:UYJ196712 VIF196683:VIF196712 VSB196683:VSB196712 WBX196683:WBX196712 WLT196683:WLT196712 WVP196683:WVP196712 H262219:H262248 JD262219:JD262248 SZ262219:SZ262248 ACV262219:ACV262248 AMR262219:AMR262248 AWN262219:AWN262248 BGJ262219:BGJ262248 BQF262219:BQF262248 CAB262219:CAB262248 CJX262219:CJX262248 CTT262219:CTT262248 DDP262219:DDP262248 DNL262219:DNL262248 DXH262219:DXH262248 EHD262219:EHD262248 EQZ262219:EQZ262248 FAV262219:FAV262248 FKR262219:FKR262248 FUN262219:FUN262248 GEJ262219:GEJ262248 GOF262219:GOF262248 GYB262219:GYB262248 HHX262219:HHX262248 HRT262219:HRT262248 IBP262219:IBP262248 ILL262219:ILL262248 IVH262219:IVH262248 JFD262219:JFD262248 JOZ262219:JOZ262248 JYV262219:JYV262248 KIR262219:KIR262248 KSN262219:KSN262248 LCJ262219:LCJ262248 LMF262219:LMF262248 LWB262219:LWB262248 MFX262219:MFX262248 MPT262219:MPT262248 MZP262219:MZP262248 NJL262219:NJL262248 NTH262219:NTH262248 ODD262219:ODD262248 OMZ262219:OMZ262248 OWV262219:OWV262248 PGR262219:PGR262248 PQN262219:PQN262248 QAJ262219:QAJ262248 QKF262219:QKF262248 QUB262219:QUB262248 RDX262219:RDX262248 RNT262219:RNT262248 RXP262219:RXP262248 SHL262219:SHL262248 SRH262219:SRH262248 TBD262219:TBD262248 TKZ262219:TKZ262248 TUV262219:TUV262248 UER262219:UER262248 UON262219:UON262248 UYJ262219:UYJ262248 VIF262219:VIF262248 VSB262219:VSB262248 WBX262219:WBX262248 WLT262219:WLT262248 WVP262219:WVP262248 H327755:H327784 JD327755:JD327784 SZ327755:SZ327784 ACV327755:ACV327784 AMR327755:AMR327784 AWN327755:AWN327784 BGJ327755:BGJ327784 BQF327755:BQF327784 CAB327755:CAB327784 CJX327755:CJX327784 CTT327755:CTT327784 DDP327755:DDP327784 DNL327755:DNL327784 DXH327755:DXH327784 EHD327755:EHD327784 EQZ327755:EQZ327784 FAV327755:FAV327784 FKR327755:FKR327784 FUN327755:FUN327784 GEJ327755:GEJ327784 GOF327755:GOF327784 GYB327755:GYB327784 HHX327755:HHX327784 HRT327755:HRT327784 IBP327755:IBP327784 ILL327755:ILL327784 IVH327755:IVH327784 JFD327755:JFD327784 JOZ327755:JOZ327784 JYV327755:JYV327784 KIR327755:KIR327784 KSN327755:KSN327784 LCJ327755:LCJ327784 LMF327755:LMF327784 LWB327755:LWB327784 MFX327755:MFX327784 MPT327755:MPT327784 MZP327755:MZP327784 NJL327755:NJL327784 NTH327755:NTH327784 ODD327755:ODD327784 OMZ327755:OMZ327784 OWV327755:OWV327784 PGR327755:PGR327784 PQN327755:PQN327784 QAJ327755:QAJ327784 QKF327755:QKF327784 QUB327755:QUB327784 RDX327755:RDX327784 RNT327755:RNT327784 RXP327755:RXP327784 SHL327755:SHL327784 SRH327755:SRH327784 TBD327755:TBD327784 TKZ327755:TKZ327784 TUV327755:TUV327784 UER327755:UER327784 UON327755:UON327784 UYJ327755:UYJ327784 VIF327755:VIF327784 VSB327755:VSB327784 WBX327755:WBX327784 WLT327755:WLT327784 WVP327755:WVP327784 H393291:H393320 JD393291:JD393320 SZ393291:SZ393320 ACV393291:ACV393320 AMR393291:AMR393320 AWN393291:AWN393320 BGJ393291:BGJ393320 BQF393291:BQF393320 CAB393291:CAB393320 CJX393291:CJX393320 CTT393291:CTT393320 DDP393291:DDP393320 DNL393291:DNL393320 DXH393291:DXH393320 EHD393291:EHD393320 EQZ393291:EQZ393320 FAV393291:FAV393320 FKR393291:FKR393320 FUN393291:FUN393320 GEJ393291:GEJ393320 GOF393291:GOF393320 GYB393291:GYB393320 HHX393291:HHX393320 HRT393291:HRT393320 IBP393291:IBP393320 ILL393291:ILL393320 IVH393291:IVH393320 JFD393291:JFD393320 JOZ393291:JOZ393320 JYV393291:JYV393320 KIR393291:KIR393320 KSN393291:KSN393320 LCJ393291:LCJ393320 LMF393291:LMF393320 LWB393291:LWB393320 MFX393291:MFX393320 MPT393291:MPT393320 MZP393291:MZP393320 NJL393291:NJL393320 NTH393291:NTH393320 ODD393291:ODD393320 OMZ393291:OMZ393320 OWV393291:OWV393320 PGR393291:PGR393320 PQN393291:PQN393320 QAJ393291:QAJ393320 QKF393291:QKF393320 QUB393291:QUB393320 RDX393291:RDX393320 RNT393291:RNT393320 RXP393291:RXP393320 SHL393291:SHL393320 SRH393291:SRH393320 TBD393291:TBD393320 TKZ393291:TKZ393320 TUV393291:TUV393320 UER393291:UER393320 UON393291:UON393320 UYJ393291:UYJ393320 VIF393291:VIF393320 VSB393291:VSB393320 WBX393291:WBX393320 WLT393291:WLT393320 WVP393291:WVP393320 H458827:H458856 JD458827:JD458856 SZ458827:SZ458856 ACV458827:ACV458856 AMR458827:AMR458856 AWN458827:AWN458856 BGJ458827:BGJ458856 BQF458827:BQF458856 CAB458827:CAB458856 CJX458827:CJX458856 CTT458827:CTT458856 DDP458827:DDP458856 DNL458827:DNL458856 DXH458827:DXH458856 EHD458827:EHD458856 EQZ458827:EQZ458856 FAV458827:FAV458856 FKR458827:FKR458856 FUN458827:FUN458856 GEJ458827:GEJ458856 GOF458827:GOF458856 GYB458827:GYB458856 HHX458827:HHX458856 HRT458827:HRT458856 IBP458827:IBP458856 ILL458827:ILL458856 IVH458827:IVH458856 JFD458827:JFD458856 JOZ458827:JOZ458856 JYV458827:JYV458856 KIR458827:KIR458856 KSN458827:KSN458856 LCJ458827:LCJ458856 LMF458827:LMF458856 LWB458827:LWB458856 MFX458827:MFX458856 MPT458827:MPT458856 MZP458827:MZP458856 NJL458827:NJL458856 NTH458827:NTH458856 ODD458827:ODD458856 OMZ458827:OMZ458856 OWV458827:OWV458856 PGR458827:PGR458856 PQN458827:PQN458856 QAJ458827:QAJ458856 QKF458827:QKF458856 QUB458827:QUB458856 RDX458827:RDX458856 RNT458827:RNT458856 RXP458827:RXP458856 SHL458827:SHL458856 SRH458827:SRH458856 TBD458827:TBD458856 TKZ458827:TKZ458856 TUV458827:TUV458856 UER458827:UER458856 UON458827:UON458856 UYJ458827:UYJ458856 VIF458827:VIF458856 VSB458827:VSB458856 WBX458827:WBX458856 WLT458827:WLT458856 WVP458827:WVP458856 H524363:H524392 JD524363:JD524392 SZ524363:SZ524392 ACV524363:ACV524392 AMR524363:AMR524392 AWN524363:AWN524392 BGJ524363:BGJ524392 BQF524363:BQF524392 CAB524363:CAB524392 CJX524363:CJX524392 CTT524363:CTT524392 DDP524363:DDP524392 DNL524363:DNL524392 DXH524363:DXH524392 EHD524363:EHD524392 EQZ524363:EQZ524392 FAV524363:FAV524392 FKR524363:FKR524392 FUN524363:FUN524392 GEJ524363:GEJ524392 GOF524363:GOF524392 GYB524363:GYB524392 HHX524363:HHX524392 HRT524363:HRT524392 IBP524363:IBP524392 ILL524363:ILL524392 IVH524363:IVH524392 JFD524363:JFD524392 JOZ524363:JOZ524392 JYV524363:JYV524392 KIR524363:KIR524392 KSN524363:KSN524392 LCJ524363:LCJ524392 LMF524363:LMF524392 LWB524363:LWB524392 MFX524363:MFX524392 MPT524363:MPT524392 MZP524363:MZP524392 NJL524363:NJL524392 NTH524363:NTH524392 ODD524363:ODD524392 OMZ524363:OMZ524392 OWV524363:OWV524392 PGR524363:PGR524392 PQN524363:PQN524392 QAJ524363:QAJ524392 QKF524363:QKF524392 QUB524363:QUB524392 RDX524363:RDX524392 RNT524363:RNT524392 RXP524363:RXP524392 SHL524363:SHL524392 SRH524363:SRH524392 TBD524363:TBD524392 TKZ524363:TKZ524392 TUV524363:TUV524392 UER524363:UER524392 UON524363:UON524392 UYJ524363:UYJ524392 VIF524363:VIF524392 VSB524363:VSB524392 WBX524363:WBX524392 WLT524363:WLT524392 WVP524363:WVP524392 H589899:H589928 JD589899:JD589928 SZ589899:SZ589928 ACV589899:ACV589928 AMR589899:AMR589928 AWN589899:AWN589928 BGJ589899:BGJ589928 BQF589899:BQF589928 CAB589899:CAB589928 CJX589899:CJX589928 CTT589899:CTT589928 DDP589899:DDP589928 DNL589899:DNL589928 DXH589899:DXH589928 EHD589899:EHD589928 EQZ589899:EQZ589928 FAV589899:FAV589928 FKR589899:FKR589928 FUN589899:FUN589928 GEJ589899:GEJ589928 GOF589899:GOF589928 GYB589899:GYB589928 HHX589899:HHX589928 HRT589899:HRT589928 IBP589899:IBP589928 ILL589899:ILL589928 IVH589899:IVH589928 JFD589899:JFD589928 JOZ589899:JOZ589928 JYV589899:JYV589928 KIR589899:KIR589928 KSN589899:KSN589928 LCJ589899:LCJ589928 LMF589899:LMF589928 LWB589899:LWB589928 MFX589899:MFX589928 MPT589899:MPT589928 MZP589899:MZP589928 NJL589899:NJL589928 NTH589899:NTH589928 ODD589899:ODD589928 OMZ589899:OMZ589928 OWV589899:OWV589928 PGR589899:PGR589928 PQN589899:PQN589928 QAJ589899:QAJ589928 QKF589899:QKF589928 QUB589899:QUB589928 RDX589899:RDX589928 RNT589899:RNT589928 RXP589899:RXP589928 SHL589899:SHL589928 SRH589899:SRH589928 TBD589899:TBD589928 TKZ589899:TKZ589928 TUV589899:TUV589928 UER589899:UER589928 UON589899:UON589928 UYJ589899:UYJ589928 VIF589899:VIF589928 VSB589899:VSB589928 WBX589899:WBX589928 WLT589899:WLT589928 WVP589899:WVP589928 H655435:H655464 JD655435:JD655464 SZ655435:SZ655464 ACV655435:ACV655464 AMR655435:AMR655464 AWN655435:AWN655464 BGJ655435:BGJ655464 BQF655435:BQF655464 CAB655435:CAB655464 CJX655435:CJX655464 CTT655435:CTT655464 DDP655435:DDP655464 DNL655435:DNL655464 DXH655435:DXH655464 EHD655435:EHD655464 EQZ655435:EQZ655464 FAV655435:FAV655464 FKR655435:FKR655464 FUN655435:FUN655464 GEJ655435:GEJ655464 GOF655435:GOF655464 GYB655435:GYB655464 HHX655435:HHX655464 HRT655435:HRT655464 IBP655435:IBP655464 ILL655435:ILL655464 IVH655435:IVH655464 JFD655435:JFD655464 JOZ655435:JOZ655464 JYV655435:JYV655464 KIR655435:KIR655464 KSN655435:KSN655464 LCJ655435:LCJ655464 LMF655435:LMF655464 LWB655435:LWB655464 MFX655435:MFX655464 MPT655435:MPT655464 MZP655435:MZP655464 NJL655435:NJL655464 NTH655435:NTH655464 ODD655435:ODD655464 OMZ655435:OMZ655464 OWV655435:OWV655464 PGR655435:PGR655464 PQN655435:PQN655464 QAJ655435:QAJ655464 QKF655435:QKF655464 QUB655435:QUB655464 RDX655435:RDX655464 RNT655435:RNT655464 RXP655435:RXP655464 SHL655435:SHL655464 SRH655435:SRH655464 TBD655435:TBD655464 TKZ655435:TKZ655464 TUV655435:TUV655464 UER655435:UER655464 UON655435:UON655464 UYJ655435:UYJ655464 VIF655435:VIF655464 VSB655435:VSB655464 WBX655435:WBX655464 WLT655435:WLT655464 WVP655435:WVP655464 H720971:H721000 JD720971:JD721000 SZ720971:SZ721000 ACV720971:ACV721000 AMR720971:AMR721000 AWN720971:AWN721000 BGJ720971:BGJ721000 BQF720971:BQF721000 CAB720971:CAB721000 CJX720971:CJX721000 CTT720971:CTT721000 DDP720971:DDP721000 DNL720971:DNL721000 DXH720971:DXH721000 EHD720971:EHD721000 EQZ720971:EQZ721000 FAV720971:FAV721000 FKR720971:FKR721000 FUN720971:FUN721000 GEJ720971:GEJ721000 GOF720971:GOF721000 GYB720971:GYB721000 HHX720971:HHX721000 HRT720971:HRT721000 IBP720971:IBP721000 ILL720971:ILL721000 IVH720971:IVH721000 JFD720971:JFD721000 JOZ720971:JOZ721000 JYV720971:JYV721000 KIR720971:KIR721000 KSN720971:KSN721000 LCJ720971:LCJ721000 LMF720971:LMF721000 LWB720971:LWB721000 MFX720971:MFX721000 MPT720971:MPT721000 MZP720971:MZP721000 NJL720971:NJL721000 NTH720971:NTH721000 ODD720971:ODD721000 OMZ720971:OMZ721000 OWV720971:OWV721000 PGR720971:PGR721000 PQN720971:PQN721000 QAJ720971:QAJ721000 QKF720971:QKF721000 QUB720971:QUB721000 RDX720971:RDX721000 RNT720971:RNT721000 RXP720971:RXP721000 SHL720971:SHL721000 SRH720971:SRH721000 TBD720971:TBD721000 TKZ720971:TKZ721000 TUV720971:TUV721000 UER720971:UER721000 UON720971:UON721000 UYJ720971:UYJ721000 VIF720971:VIF721000 VSB720971:VSB721000 WBX720971:WBX721000 WLT720971:WLT721000 WVP720971:WVP721000 H786507:H786536 JD786507:JD786536 SZ786507:SZ786536 ACV786507:ACV786536 AMR786507:AMR786536 AWN786507:AWN786536 BGJ786507:BGJ786536 BQF786507:BQF786536 CAB786507:CAB786536 CJX786507:CJX786536 CTT786507:CTT786536 DDP786507:DDP786536 DNL786507:DNL786536 DXH786507:DXH786536 EHD786507:EHD786536 EQZ786507:EQZ786536 FAV786507:FAV786536 FKR786507:FKR786536 FUN786507:FUN786536 GEJ786507:GEJ786536 GOF786507:GOF786536 GYB786507:GYB786536 HHX786507:HHX786536 HRT786507:HRT786536 IBP786507:IBP786536 ILL786507:ILL786536 IVH786507:IVH786536 JFD786507:JFD786536 JOZ786507:JOZ786536 JYV786507:JYV786536 KIR786507:KIR786536 KSN786507:KSN786536 LCJ786507:LCJ786536 LMF786507:LMF786536 LWB786507:LWB786536 MFX786507:MFX786536 MPT786507:MPT786536 MZP786507:MZP786536 NJL786507:NJL786536 NTH786507:NTH786536 ODD786507:ODD786536 OMZ786507:OMZ786536 OWV786507:OWV786536 PGR786507:PGR786536 PQN786507:PQN786536 QAJ786507:QAJ786536 QKF786507:QKF786536 QUB786507:QUB786536 RDX786507:RDX786536 RNT786507:RNT786536 RXP786507:RXP786536 SHL786507:SHL786536 SRH786507:SRH786536 TBD786507:TBD786536 TKZ786507:TKZ786536 TUV786507:TUV786536 UER786507:UER786536 UON786507:UON786536 UYJ786507:UYJ786536 VIF786507:VIF786536 VSB786507:VSB786536 WBX786507:WBX786536 WLT786507:WLT786536 WVP786507:WVP786536 H852043:H852072 JD852043:JD852072 SZ852043:SZ852072 ACV852043:ACV852072 AMR852043:AMR852072 AWN852043:AWN852072 BGJ852043:BGJ852072 BQF852043:BQF852072 CAB852043:CAB852072 CJX852043:CJX852072 CTT852043:CTT852072 DDP852043:DDP852072 DNL852043:DNL852072 DXH852043:DXH852072 EHD852043:EHD852072 EQZ852043:EQZ852072 FAV852043:FAV852072 FKR852043:FKR852072 FUN852043:FUN852072 GEJ852043:GEJ852072 GOF852043:GOF852072 GYB852043:GYB852072 HHX852043:HHX852072 HRT852043:HRT852072 IBP852043:IBP852072 ILL852043:ILL852072 IVH852043:IVH852072 JFD852043:JFD852072 JOZ852043:JOZ852072 JYV852043:JYV852072 KIR852043:KIR852072 KSN852043:KSN852072 LCJ852043:LCJ852072 LMF852043:LMF852072 LWB852043:LWB852072 MFX852043:MFX852072 MPT852043:MPT852072 MZP852043:MZP852072 NJL852043:NJL852072 NTH852043:NTH852072 ODD852043:ODD852072 OMZ852043:OMZ852072 OWV852043:OWV852072 PGR852043:PGR852072 PQN852043:PQN852072 QAJ852043:QAJ852072 QKF852043:QKF852072 QUB852043:QUB852072 RDX852043:RDX852072 RNT852043:RNT852072 RXP852043:RXP852072 SHL852043:SHL852072 SRH852043:SRH852072 TBD852043:TBD852072 TKZ852043:TKZ852072 TUV852043:TUV852072 UER852043:UER852072 UON852043:UON852072 UYJ852043:UYJ852072 VIF852043:VIF852072 VSB852043:VSB852072 WBX852043:WBX852072 WLT852043:WLT852072 WVP852043:WVP852072 H917579:H917608 JD917579:JD917608 SZ917579:SZ917608 ACV917579:ACV917608 AMR917579:AMR917608 AWN917579:AWN917608 BGJ917579:BGJ917608 BQF917579:BQF917608 CAB917579:CAB917608 CJX917579:CJX917608 CTT917579:CTT917608 DDP917579:DDP917608 DNL917579:DNL917608 DXH917579:DXH917608 EHD917579:EHD917608 EQZ917579:EQZ917608 FAV917579:FAV917608 FKR917579:FKR917608 FUN917579:FUN917608 GEJ917579:GEJ917608 GOF917579:GOF917608 GYB917579:GYB917608 HHX917579:HHX917608 HRT917579:HRT917608 IBP917579:IBP917608 ILL917579:ILL917608 IVH917579:IVH917608 JFD917579:JFD917608 JOZ917579:JOZ917608 JYV917579:JYV917608 KIR917579:KIR917608 KSN917579:KSN917608 LCJ917579:LCJ917608 LMF917579:LMF917608 LWB917579:LWB917608 MFX917579:MFX917608 MPT917579:MPT917608 MZP917579:MZP917608 NJL917579:NJL917608 NTH917579:NTH917608 ODD917579:ODD917608 OMZ917579:OMZ917608 OWV917579:OWV917608 PGR917579:PGR917608 PQN917579:PQN917608 QAJ917579:QAJ917608 QKF917579:QKF917608 QUB917579:QUB917608 RDX917579:RDX917608 RNT917579:RNT917608 RXP917579:RXP917608 SHL917579:SHL917608 SRH917579:SRH917608 TBD917579:TBD917608 TKZ917579:TKZ917608 TUV917579:TUV917608 UER917579:UER917608 UON917579:UON917608 UYJ917579:UYJ917608 VIF917579:VIF917608 VSB917579:VSB917608 WBX917579:WBX917608 WLT917579:WLT917608 WVP917579:WVP917608 H983115:H983144 JD983115:JD983144 SZ983115:SZ983144 ACV983115:ACV983144 AMR983115:AMR983144 AWN983115:AWN983144 BGJ983115:BGJ983144 BQF983115:BQF983144 CAB983115:CAB983144 CJX983115:CJX983144 CTT983115:CTT983144 DDP983115:DDP983144 DNL983115:DNL983144 DXH983115:DXH983144 EHD983115:EHD983144 EQZ983115:EQZ983144 FAV983115:FAV983144 FKR983115:FKR983144 FUN983115:FUN983144 GEJ983115:GEJ983144 GOF983115:GOF983144 GYB983115:GYB983144 HHX983115:HHX983144 HRT983115:HRT983144 IBP983115:IBP983144 ILL983115:ILL983144 IVH983115:IVH983144 JFD983115:JFD983144 JOZ983115:JOZ983144 JYV983115:JYV983144 KIR983115:KIR983144 KSN983115:KSN983144 LCJ983115:LCJ983144 LMF983115:LMF983144 LWB983115:LWB983144 MFX983115:MFX983144 MPT983115:MPT983144 MZP983115:MZP983144 NJL983115:NJL983144 NTH983115:NTH983144 ODD983115:ODD983144 OMZ983115:OMZ983144 OWV983115:OWV983144 PGR983115:PGR983144 PQN983115:PQN983144 QAJ983115:QAJ983144 QKF983115:QKF983144 QUB983115:QUB983144 RDX983115:RDX983144 RNT983115:RNT983144 RXP983115:RXP983144 SHL983115:SHL983144 SRH983115:SRH983144 TBD983115:TBD983144 TKZ983115:TKZ983144 TUV983115:TUV983144 UER983115:UER983144 UON983115:UON983144 UYJ983115:UYJ983144 VIF983115:VIF983144 VSB983115:VSB983144 WBX983115:WBX983144 WLT983115:WLT983144 WVP983115:WVP983144 I75:I98 JE75:JE98 TA75:TA98 ACW75:ACW98 AMS75:AMS98 AWO75:AWO98 BGK75:BGK98 BQG75:BQG98 CAC75:CAC98 CJY75:CJY98 CTU75:CTU98 DDQ75:DDQ98 DNM75:DNM98 DXI75:DXI98 EHE75:EHE98 ERA75:ERA98 FAW75:FAW98 FKS75:FKS98 FUO75:FUO98 GEK75:GEK98 GOG75:GOG98 GYC75:GYC98 HHY75:HHY98 HRU75:HRU98 IBQ75:IBQ98 ILM75:ILM98 IVI75:IVI98 JFE75:JFE98 JPA75:JPA98 JYW75:JYW98 KIS75:KIS98 KSO75:KSO98 LCK75:LCK98 LMG75:LMG98 LWC75:LWC98 MFY75:MFY98 MPU75:MPU98 MZQ75:MZQ98 NJM75:NJM98 NTI75:NTI98 ODE75:ODE98 ONA75:ONA98 OWW75:OWW98 PGS75:PGS98 PQO75:PQO98 QAK75:QAK98 QKG75:QKG98 QUC75:QUC98 RDY75:RDY98 RNU75:RNU98 RXQ75:RXQ98 SHM75:SHM98 SRI75:SRI98 TBE75:TBE98 TLA75:TLA98 TUW75:TUW98 UES75:UES98 UOO75:UOO98 UYK75:UYK98 VIG75:VIG98 VSC75:VSC98 WBY75:WBY98 WLU75:WLU98 WVQ75:WVQ98 I65611:I65634 JE65611:JE65634 TA65611:TA65634 ACW65611:ACW65634 AMS65611:AMS65634 AWO65611:AWO65634 BGK65611:BGK65634 BQG65611:BQG65634 CAC65611:CAC65634 CJY65611:CJY65634 CTU65611:CTU65634 DDQ65611:DDQ65634 DNM65611:DNM65634 DXI65611:DXI65634 EHE65611:EHE65634 ERA65611:ERA65634 FAW65611:FAW65634 FKS65611:FKS65634 FUO65611:FUO65634 GEK65611:GEK65634 GOG65611:GOG65634 GYC65611:GYC65634 HHY65611:HHY65634 HRU65611:HRU65634 IBQ65611:IBQ65634 ILM65611:ILM65634 IVI65611:IVI65634 JFE65611:JFE65634 JPA65611:JPA65634 JYW65611:JYW65634 KIS65611:KIS65634 KSO65611:KSO65634 LCK65611:LCK65634 LMG65611:LMG65634 LWC65611:LWC65634 MFY65611:MFY65634 MPU65611:MPU65634 MZQ65611:MZQ65634 NJM65611:NJM65634 NTI65611:NTI65634 ODE65611:ODE65634 ONA65611:ONA65634 OWW65611:OWW65634 PGS65611:PGS65634 PQO65611:PQO65634 QAK65611:QAK65634 QKG65611:QKG65634 QUC65611:QUC65634 RDY65611:RDY65634 RNU65611:RNU65634 RXQ65611:RXQ65634 SHM65611:SHM65634 SRI65611:SRI65634 TBE65611:TBE65634 TLA65611:TLA65634 TUW65611:TUW65634 UES65611:UES65634 UOO65611:UOO65634 UYK65611:UYK65634 VIG65611:VIG65634 VSC65611:VSC65634 WBY65611:WBY65634 WLU65611:WLU65634 WVQ65611:WVQ65634 I131147:I131170 JE131147:JE131170 TA131147:TA131170 ACW131147:ACW131170 AMS131147:AMS131170 AWO131147:AWO131170 BGK131147:BGK131170 BQG131147:BQG131170 CAC131147:CAC131170 CJY131147:CJY131170 CTU131147:CTU131170 DDQ131147:DDQ131170 DNM131147:DNM131170 DXI131147:DXI131170 EHE131147:EHE131170 ERA131147:ERA131170 FAW131147:FAW131170 FKS131147:FKS131170 FUO131147:FUO131170 GEK131147:GEK131170 GOG131147:GOG131170 GYC131147:GYC131170 HHY131147:HHY131170 HRU131147:HRU131170 IBQ131147:IBQ131170 ILM131147:ILM131170 IVI131147:IVI131170 JFE131147:JFE131170 JPA131147:JPA131170 JYW131147:JYW131170 KIS131147:KIS131170 KSO131147:KSO131170 LCK131147:LCK131170 LMG131147:LMG131170 LWC131147:LWC131170 MFY131147:MFY131170 MPU131147:MPU131170 MZQ131147:MZQ131170 NJM131147:NJM131170 NTI131147:NTI131170 ODE131147:ODE131170 ONA131147:ONA131170 OWW131147:OWW131170 PGS131147:PGS131170 PQO131147:PQO131170 QAK131147:QAK131170 QKG131147:QKG131170 QUC131147:QUC131170 RDY131147:RDY131170 RNU131147:RNU131170 RXQ131147:RXQ131170 SHM131147:SHM131170 SRI131147:SRI131170 TBE131147:TBE131170 TLA131147:TLA131170 TUW131147:TUW131170 UES131147:UES131170 UOO131147:UOO131170 UYK131147:UYK131170 VIG131147:VIG131170 VSC131147:VSC131170 WBY131147:WBY131170 WLU131147:WLU131170 WVQ131147:WVQ131170 I196683:I196706 JE196683:JE196706 TA196683:TA196706 ACW196683:ACW196706 AMS196683:AMS196706 AWO196683:AWO196706 BGK196683:BGK196706 BQG196683:BQG196706 CAC196683:CAC196706 CJY196683:CJY196706 CTU196683:CTU196706 DDQ196683:DDQ196706 DNM196683:DNM196706 DXI196683:DXI196706 EHE196683:EHE196706 ERA196683:ERA196706 FAW196683:FAW196706 FKS196683:FKS196706 FUO196683:FUO196706 GEK196683:GEK196706 GOG196683:GOG196706 GYC196683:GYC196706 HHY196683:HHY196706 HRU196683:HRU196706 IBQ196683:IBQ196706 ILM196683:ILM196706 IVI196683:IVI196706 JFE196683:JFE196706 JPA196683:JPA196706 JYW196683:JYW196706 KIS196683:KIS196706 KSO196683:KSO196706 LCK196683:LCK196706 LMG196683:LMG196706 LWC196683:LWC196706 MFY196683:MFY196706 MPU196683:MPU196706 MZQ196683:MZQ196706 NJM196683:NJM196706 NTI196683:NTI196706 ODE196683:ODE196706 ONA196683:ONA196706 OWW196683:OWW196706 PGS196683:PGS196706 PQO196683:PQO196706 QAK196683:QAK196706 QKG196683:QKG196706 QUC196683:QUC196706 RDY196683:RDY196706 RNU196683:RNU196706 RXQ196683:RXQ196706 SHM196683:SHM196706 SRI196683:SRI196706 TBE196683:TBE196706 TLA196683:TLA196706 TUW196683:TUW196706 UES196683:UES196706 UOO196683:UOO196706 UYK196683:UYK196706 VIG196683:VIG196706 VSC196683:VSC196706 WBY196683:WBY196706 WLU196683:WLU196706 WVQ196683:WVQ196706 I262219:I262242 JE262219:JE262242 TA262219:TA262242 ACW262219:ACW262242 AMS262219:AMS262242 AWO262219:AWO262242 BGK262219:BGK262242 BQG262219:BQG262242 CAC262219:CAC262242 CJY262219:CJY262242 CTU262219:CTU262242 DDQ262219:DDQ262242 DNM262219:DNM262242 DXI262219:DXI262242 EHE262219:EHE262242 ERA262219:ERA262242 FAW262219:FAW262242 FKS262219:FKS262242 FUO262219:FUO262242 GEK262219:GEK262242 GOG262219:GOG262242 GYC262219:GYC262242 HHY262219:HHY262242 HRU262219:HRU262242 IBQ262219:IBQ262242 ILM262219:ILM262242 IVI262219:IVI262242 JFE262219:JFE262242 JPA262219:JPA262242 JYW262219:JYW262242 KIS262219:KIS262242 KSO262219:KSO262242 LCK262219:LCK262242 LMG262219:LMG262242 LWC262219:LWC262242 MFY262219:MFY262242 MPU262219:MPU262242 MZQ262219:MZQ262242 NJM262219:NJM262242 NTI262219:NTI262242 ODE262219:ODE262242 ONA262219:ONA262242 OWW262219:OWW262242 PGS262219:PGS262242 PQO262219:PQO262242 QAK262219:QAK262242 QKG262219:QKG262242 QUC262219:QUC262242 RDY262219:RDY262242 RNU262219:RNU262242 RXQ262219:RXQ262242 SHM262219:SHM262242 SRI262219:SRI262242 TBE262219:TBE262242 TLA262219:TLA262242 TUW262219:TUW262242 UES262219:UES262242 UOO262219:UOO262242 UYK262219:UYK262242 VIG262219:VIG262242 VSC262219:VSC262242 WBY262219:WBY262242 WLU262219:WLU262242 WVQ262219:WVQ262242 I327755:I327778 JE327755:JE327778 TA327755:TA327778 ACW327755:ACW327778 AMS327755:AMS327778 AWO327755:AWO327778 BGK327755:BGK327778 BQG327755:BQG327778 CAC327755:CAC327778 CJY327755:CJY327778 CTU327755:CTU327778 DDQ327755:DDQ327778 DNM327755:DNM327778 DXI327755:DXI327778 EHE327755:EHE327778 ERA327755:ERA327778 FAW327755:FAW327778 FKS327755:FKS327778 FUO327755:FUO327778 GEK327755:GEK327778 GOG327755:GOG327778 GYC327755:GYC327778 HHY327755:HHY327778 HRU327755:HRU327778 IBQ327755:IBQ327778 ILM327755:ILM327778 IVI327755:IVI327778 JFE327755:JFE327778 JPA327755:JPA327778 JYW327755:JYW327778 KIS327755:KIS327778 KSO327755:KSO327778 LCK327755:LCK327778 LMG327755:LMG327778 LWC327755:LWC327778 MFY327755:MFY327778 MPU327755:MPU327778 MZQ327755:MZQ327778 NJM327755:NJM327778 NTI327755:NTI327778 ODE327755:ODE327778 ONA327755:ONA327778 OWW327755:OWW327778 PGS327755:PGS327778 PQO327755:PQO327778 QAK327755:QAK327778 QKG327755:QKG327778 QUC327755:QUC327778 RDY327755:RDY327778 RNU327755:RNU327778 RXQ327755:RXQ327778 SHM327755:SHM327778 SRI327755:SRI327778 TBE327755:TBE327778 TLA327755:TLA327778 TUW327755:TUW327778 UES327755:UES327778 UOO327755:UOO327778 UYK327755:UYK327778 VIG327755:VIG327778 VSC327755:VSC327778 WBY327755:WBY327778 WLU327755:WLU327778 WVQ327755:WVQ327778 I393291:I393314 JE393291:JE393314 TA393291:TA393314 ACW393291:ACW393314 AMS393291:AMS393314 AWO393291:AWO393314 BGK393291:BGK393314 BQG393291:BQG393314 CAC393291:CAC393314 CJY393291:CJY393314 CTU393291:CTU393314 DDQ393291:DDQ393314 DNM393291:DNM393314 DXI393291:DXI393314 EHE393291:EHE393314 ERA393291:ERA393314 FAW393291:FAW393314 FKS393291:FKS393314 FUO393291:FUO393314 GEK393291:GEK393314 GOG393291:GOG393314 GYC393291:GYC393314 HHY393291:HHY393314 HRU393291:HRU393314 IBQ393291:IBQ393314 ILM393291:ILM393314 IVI393291:IVI393314 JFE393291:JFE393314 JPA393291:JPA393314 JYW393291:JYW393314 KIS393291:KIS393314 KSO393291:KSO393314 LCK393291:LCK393314 LMG393291:LMG393314 LWC393291:LWC393314 MFY393291:MFY393314 MPU393291:MPU393314 MZQ393291:MZQ393314 NJM393291:NJM393314 NTI393291:NTI393314 ODE393291:ODE393314 ONA393291:ONA393314 OWW393291:OWW393314 PGS393291:PGS393314 PQO393291:PQO393314 QAK393291:QAK393314 QKG393291:QKG393314 QUC393291:QUC393314 RDY393291:RDY393314 RNU393291:RNU393314 RXQ393291:RXQ393314 SHM393291:SHM393314 SRI393291:SRI393314 TBE393291:TBE393314 TLA393291:TLA393314 TUW393291:TUW393314 UES393291:UES393314 UOO393291:UOO393314 UYK393291:UYK393314 VIG393291:VIG393314 VSC393291:VSC393314 WBY393291:WBY393314 WLU393291:WLU393314 WVQ393291:WVQ393314 I458827:I458850 JE458827:JE458850 TA458827:TA458850 ACW458827:ACW458850 AMS458827:AMS458850 AWO458827:AWO458850 BGK458827:BGK458850 BQG458827:BQG458850 CAC458827:CAC458850 CJY458827:CJY458850 CTU458827:CTU458850 DDQ458827:DDQ458850 DNM458827:DNM458850 DXI458827:DXI458850 EHE458827:EHE458850 ERA458827:ERA458850 FAW458827:FAW458850 FKS458827:FKS458850 FUO458827:FUO458850 GEK458827:GEK458850 GOG458827:GOG458850 GYC458827:GYC458850 HHY458827:HHY458850 HRU458827:HRU458850 IBQ458827:IBQ458850 ILM458827:ILM458850 IVI458827:IVI458850 JFE458827:JFE458850 JPA458827:JPA458850 JYW458827:JYW458850 KIS458827:KIS458850 KSO458827:KSO458850 LCK458827:LCK458850 LMG458827:LMG458850 LWC458827:LWC458850 MFY458827:MFY458850 MPU458827:MPU458850 MZQ458827:MZQ458850 NJM458827:NJM458850 NTI458827:NTI458850 ODE458827:ODE458850 ONA458827:ONA458850 OWW458827:OWW458850 PGS458827:PGS458850 PQO458827:PQO458850 QAK458827:QAK458850 QKG458827:QKG458850 QUC458827:QUC458850 RDY458827:RDY458850 RNU458827:RNU458850 RXQ458827:RXQ458850 SHM458827:SHM458850 SRI458827:SRI458850 TBE458827:TBE458850 TLA458827:TLA458850 TUW458827:TUW458850 UES458827:UES458850 UOO458827:UOO458850 UYK458827:UYK458850 VIG458827:VIG458850 VSC458827:VSC458850 WBY458827:WBY458850 WLU458827:WLU458850 WVQ458827:WVQ458850 I524363:I524386 JE524363:JE524386 TA524363:TA524386 ACW524363:ACW524386 AMS524363:AMS524386 AWO524363:AWO524386 BGK524363:BGK524386 BQG524363:BQG524386 CAC524363:CAC524386 CJY524363:CJY524386 CTU524363:CTU524386 DDQ524363:DDQ524386 DNM524363:DNM524386 DXI524363:DXI524386 EHE524363:EHE524386 ERA524363:ERA524386 FAW524363:FAW524386 FKS524363:FKS524386 FUO524363:FUO524386 GEK524363:GEK524386 GOG524363:GOG524386 GYC524363:GYC524386 HHY524363:HHY524386 HRU524363:HRU524386 IBQ524363:IBQ524386 ILM524363:ILM524386 IVI524363:IVI524386 JFE524363:JFE524386 JPA524363:JPA524386 JYW524363:JYW524386 KIS524363:KIS524386 KSO524363:KSO524386 LCK524363:LCK524386 LMG524363:LMG524386 LWC524363:LWC524386 MFY524363:MFY524386 MPU524363:MPU524386 MZQ524363:MZQ524386 NJM524363:NJM524386 NTI524363:NTI524386 ODE524363:ODE524386 ONA524363:ONA524386 OWW524363:OWW524386 PGS524363:PGS524386 PQO524363:PQO524386 QAK524363:QAK524386 QKG524363:QKG524386 QUC524363:QUC524386 RDY524363:RDY524386 RNU524363:RNU524386 RXQ524363:RXQ524386 SHM524363:SHM524386 SRI524363:SRI524386 TBE524363:TBE524386 TLA524363:TLA524386 TUW524363:TUW524386 UES524363:UES524386 UOO524363:UOO524386 UYK524363:UYK524386 VIG524363:VIG524386 VSC524363:VSC524386 WBY524363:WBY524386 WLU524363:WLU524386 WVQ524363:WVQ524386 I589899:I589922 JE589899:JE589922 TA589899:TA589922 ACW589899:ACW589922 AMS589899:AMS589922 AWO589899:AWO589922 BGK589899:BGK589922 BQG589899:BQG589922 CAC589899:CAC589922 CJY589899:CJY589922 CTU589899:CTU589922 DDQ589899:DDQ589922 DNM589899:DNM589922 DXI589899:DXI589922 EHE589899:EHE589922 ERA589899:ERA589922 FAW589899:FAW589922 FKS589899:FKS589922 FUO589899:FUO589922 GEK589899:GEK589922 GOG589899:GOG589922 GYC589899:GYC589922 HHY589899:HHY589922 HRU589899:HRU589922 IBQ589899:IBQ589922 ILM589899:ILM589922 IVI589899:IVI589922 JFE589899:JFE589922 JPA589899:JPA589922 JYW589899:JYW589922 KIS589899:KIS589922 KSO589899:KSO589922 LCK589899:LCK589922 LMG589899:LMG589922 LWC589899:LWC589922 MFY589899:MFY589922 MPU589899:MPU589922 MZQ589899:MZQ589922 NJM589899:NJM589922 NTI589899:NTI589922 ODE589899:ODE589922 ONA589899:ONA589922 OWW589899:OWW589922 PGS589899:PGS589922 PQO589899:PQO589922 QAK589899:QAK589922 QKG589899:QKG589922 QUC589899:QUC589922 RDY589899:RDY589922 RNU589899:RNU589922 RXQ589899:RXQ589922 SHM589899:SHM589922 SRI589899:SRI589922 TBE589899:TBE589922 TLA589899:TLA589922 TUW589899:TUW589922 UES589899:UES589922 UOO589899:UOO589922 UYK589899:UYK589922 VIG589899:VIG589922 VSC589899:VSC589922 WBY589899:WBY589922 WLU589899:WLU589922 WVQ589899:WVQ589922 I655435:I655458 JE655435:JE655458 TA655435:TA655458 ACW655435:ACW655458 AMS655435:AMS655458 AWO655435:AWO655458 BGK655435:BGK655458 BQG655435:BQG655458 CAC655435:CAC655458 CJY655435:CJY655458 CTU655435:CTU655458 DDQ655435:DDQ655458 DNM655435:DNM655458 DXI655435:DXI655458 EHE655435:EHE655458 ERA655435:ERA655458 FAW655435:FAW655458 FKS655435:FKS655458 FUO655435:FUO655458 GEK655435:GEK655458 GOG655435:GOG655458 GYC655435:GYC655458 HHY655435:HHY655458 HRU655435:HRU655458 IBQ655435:IBQ655458 ILM655435:ILM655458 IVI655435:IVI655458 JFE655435:JFE655458 JPA655435:JPA655458 JYW655435:JYW655458 KIS655435:KIS655458 KSO655435:KSO655458 LCK655435:LCK655458 LMG655435:LMG655458 LWC655435:LWC655458 MFY655435:MFY655458 MPU655435:MPU655458 MZQ655435:MZQ655458 NJM655435:NJM655458 NTI655435:NTI655458 ODE655435:ODE655458 ONA655435:ONA655458 OWW655435:OWW655458 PGS655435:PGS655458 PQO655435:PQO655458 QAK655435:QAK655458 QKG655435:QKG655458 QUC655435:QUC655458 RDY655435:RDY655458 RNU655435:RNU655458 RXQ655435:RXQ655458 SHM655435:SHM655458 SRI655435:SRI655458 TBE655435:TBE655458 TLA655435:TLA655458 TUW655435:TUW655458 UES655435:UES655458 UOO655435:UOO655458 UYK655435:UYK655458 VIG655435:VIG655458 VSC655435:VSC655458 WBY655435:WBY655458 WLU655435:WLU655458 WVQ655435:WVQ655458 I720971:I720994 JE720971:JE720994 TA720971:TA720994 ACW720971:ACW720994 AMS720971:AMS720994 AWO720971:AWO720994 BGK720971:BGK720994 BQG720971:BQG720994 CAC720971:CAC720994 CJY720971:CJY720994 CTU720971:CTU720994 DDQ720971:DDQ720994 DNM720971:DNM720994 DXI720971:DXI720994 EHE720971:EHE720994 ERA720971:ERA720994 FAW720971:FAW720994 FKS720971:FKS720994 FUO720971:FUO720994 GEK720971:GEK720994 GOG720971:GOG720994 GYC720971:GYC720994 HHY720971:HHY720994 HRU720971:HRU720994 IBQ720971:IBQ720994 ILM720971:ILM720994 IVI720971:IVI720994 JFE720971:JFE720994 JPA720971:JPA720994 JYW720971:JYW720994 KIS720971:KIS720994 KSO720971:KSO720994 LCK720971:LCK720994 LMG720971:LMG720994 LWC720971:LWC720994 MFY720971:MFY720994 MPU720971:MPU720994 MZQ720971:MZQ720994 NJM720971:NJM720994 NTI720971:NTI720994 ODE720971:ODE720994 ONA720971:ONA720994 OWW720971:OWW720994 PGS720971:PGS720994 PQO720971:PQO720994 QAK720971:QAK720994 QKG720971:QKG720994 QUC720971:QUC720994 RDY720971:RDY720994 RNU720971:RNU720994 RXQ720971:RXQ720994 SHM720971:SHM720994 SRI720971:SRI720994 TBE720971:TBE720994 TLA720971:TLA720994 TUW720971:TUW720994 UES720971:UES720994 UOO720971:UOO720994 UYK720971:UYK720994 VIG720971:VIG720994 VSC720971:VSC720994 WBY720971:WBY720994 WLU720971:WLU720994 WVQ720971:WVQ720994 I786507:I786530 JE786507:JE786530 TA786507:TA786530 ACW786507:ACW786530 AMS786507:AMS786530 AWO786507:AWO786530 BGK786507:BGK786530 BQG786507:BQG786530 CAC786507:CAC786530 CJY786507:CJY786530 CTU786507:CTU786530 DDQ786507:DDQ786530 DNM786507:DNM786530 DXI786507:DXI786530 EHE786507:EHE786530 ERA786507:ERA786530 FAW786507:FAW786530 FKS786507:FKS786530 FUO786507:FUO786530 GEK786507:GEK786530 GOG786507:GOG786530 GYC786507:GYC786530 HHY786507:HHY786530 HRU786507:HRU786530 IBQ786507:IBQ786530 ILM786507:ILM786530 IVI786507:IVI786530 JFE786507:JFE786530 JPA786507:JPA786530 JYW786507:JYW786530 KIS786507:KIS786530 KSO786507:KSO786530 LCK786507:LCK786530 LMG786507:LMG786530 LWC786507:LWC786530 MFY786507:MFY786530 MPU786507:MPU786530 MZQ786507:MZQ786530 NJM786507:NJM786530 NTI786507:NTI786530 ODE786507:ODE786530 ONA786507:ONA786530 OWW786507:OWW786530 PGS786507:PGS786530 PQO786507:PQO786530 QAK786507:QAK786530 QKG786507:QKG786530 QUC786507:QUC786530 RDY786507:RDY786530 RNU786507:RNU786530 RXQ786507:RXQ786530 SHM786507:SHM786530 SRI786507:SRI786530 TBE786507:TBE786530 TLA786507:TLA786530 TUW786507:TUW786530 UES786507:UES786530 UOO786507:UOO786530 UYK786507:UYK786530 VIG786507:VIG786530 VSC786507:VSC786530 WBY786507:WBY786530 WLU786507:WLU786530 WVQ786507:WVQ786530 I852043:I852066 JE852043:JE852066 TA852043:TA852066 ACW852043:ACW852066 AMS852043:AMS852066 AWO852043:AWO852066 BGK852043:BGK852066 BQG852043:BQG852066 CAC852043:CAC852066 CJY852043:CJY852066 CTU852043:CTU852066 DDQ852043:DDQ852066 DNM852043:DNM852066 DXI852043:DXI852066 EHE852043:EHE852066 ERA852043:ERA852066 FAW852043:FAW852066 FKS852043:FKS852066 FUO852043:FUO852066 GEK852043:GEK852066 GOG852043:GOG852066 GYC852043:GYC852066 HHY852043:HHY852066 HRU852043:HRU852066 IBQ852043:IBQ852066 ILM852043:ILM852066 IVI852043:IVI852066 JFE852043:JFE852066 JPA852043:JPA852066 JYW852043:JYW852066 KIS852043:KIS852066 KSO852043:KSO852066 LCK852043:LCK852066 LMG852043:LMG852066 LWC852043:LWC852066 MFY852043:MFY852066 MPU852043:MPU852066 MZQ852043:MZQ852066 NJM852043:NJM852066 NTI852043:NTI852066 ODE852043:ODE852066 ONA852043:ONA852066 OWW852043:OWW852066 PGS852043:PGS852066 PQO852043:PQO852066 QAK852043:QAK852066 QKG852043:QKG852066 QUC852043:QUC852066 RDY852043:RDY852066 RNU852043:RNU852066 RXQ852043:RXQ852066 SHM852043:SHM852066 SRI852043:SRI852066 TBE852043:TBE852066 TLA852043:TLA852066 TUW852043:TUW852066 UES852043:UES852066 UOO852043:UOO852066 UYK852043:UYK852066 VIG852043:VIG852066 VSC852043:VSC852066 WBY852043:WBY852066 WLU852043:WLU852066 WVQ852043:WVQ852066 I917579:I917602 JE917579:JE917602 TA917579:TA917602 ACW917579:ACW917602 AMS917579:AMS917602 AWO917579:AWO917602 BGK917579:BGK917602 BQG917579:BQG917602 CAC917579:CAC917602 CJY917579:CJY917602 CTU917579:CTU917602 DDQ917579:DDQ917602 DNM917579:DNM917602 DXI917579:DXI917602 EHE917579:EHE917602 ERA917579:ERA917602 FAW917579:FAW917602 FKS917579:FKS917602 FUO917579:FUO917602 GEK917579:GEK917602 GOG917579:GOG917602 GYC917579:GYC917602 HHY917579:HHY917602 HRU917579:HRU917602 IBQ917579:IBQ917602 ILM917579:ILM917602 IVI917579:IVI917602 JFE917579:JFE917602 JPA917579:JPA917602 JYW917579:JYW917602 KIS917579:KIS917602 KSO917579:KSO917602 LCK917579:LCK917602 LMG917579:LMG917602 LWC917579:LWC917602 MFY917579:MFY917602 MPU917579:MPU917602 MZQ917579:MZQ917602 NJM917579:NJM917602 NTI917579:NTI917602 ODE917579:ODE917602 ONA917579:ONA917602 OWW917579:OWW917602 PGS917579:PGS917602 PQO917579:PQO917602 QAK917579:QAK917602 QKG917579:QKG917602 QUC917579:QUC917602 RDY917579:RDY917602 RNU917579:RNU917602 RXQ917579:RXQ917602 SHM917579:SHM917602 SRI917579:SRI917602 TBE917579:TBE917602 TLA917579:TLA917602 TUW917579:TUW917602 UES917579:UES917602 UOO917579:UOO917602 UYK917579:UYK917602 VIG917579:VIG917602 VSC917579:VSC917602 WBY917579:WBY917602 WLU917579:WLU917602 WVQ917579:WVQ917602 I983115:I983138 JE983115:JE983138 TA983115:TA983138 ACW983115:ACW983138 AMS983115:AMS983138 AWO983115:AWO983138 BGK983115:BGK983138 BQG983115:BQG983138 CAC983115:CAC983138 CJY983115:CJY983138 CTU983115:CTU983138 DDQ983115:DDQ983138 DNM983115:DNM983138 DXI983115:DXI983138 EHE983115:EHE983138 ERA983115:ERA983138 FAW983115:FAW983138 FKS983115:FKS983138 FUO983115:FUO983138 GEK983115:GEK983138 GOG983115:GOG983138 GYC983115:GYC983138 HHY983115:HHY983138 HRU983115:HRU983138 IBQ983115:IBQ983138 ILM983115:ILM983138 IVI983115:IVI983138 JFE983115:JFE983138 JPA983115:JPA983138 JYW983115:JYW983138 KIS983115:KIS983138 KSO983115:KSO983138 LCK983115:LCK983138 LMG983115:LMG983138 LWC983115:LWC983138 MFY983115:MFY983138 MPU983115:MPU983138 MZQ983115:MZQ983138 NJM983115:NJM983138 NTI983115:NTI983138 ODE983115:ODE983138 ONA983115:ONA983138 OWW983115:OWW983138 PGS983115:PGS983138 PQO983115:PQO983138 QAK983115:QAK983138 QKG983115:QKG983138 QUC983115:QUC983138 RDY983115:RDY983138 RNU983115:RNU983138 RXQ983115:RXQ983138 SHM983115:SHM983138 SRI983115:SRI983138 TBE983115:TBE983138 TLA983115:TLA983138 TUW983115:TUW983138 UES983115:UES983138 UOO983115:UOO983138 UYK983115:UYK983138 VIG983115:VIG983138 VSC983115:VSC983138 WBY983115:WBY983138 WLU983115:WLU983138 WVQ983115:WVQ983138 I100:I104 JE100:JE104 TA100:TA104 ACW100:ACW104 AMS100:AMS104 AWO100:AWO104 BGK100:BGK104 BQG100:BQG104 CAC100:CAC104 CJY100:CJY104 CTU100:CTU104 DDQ100:DDQ104 DNM100:DNM104 DXI100:DXI104 EHE100:EHE104 ERA100:ERA104 FAW100:FAW104 FKS100:FKS104 FUO100:FUO104 GEK100:GEK104 GOG100:GOG104 GYC100:GYC104 HHY100:HHY104 HRU100:HRU104 IBQ100:IBQ104 ILM100:ILM104 IVI100:IVI104 JFE100:JFE104 JPA100:JPA104 JYW100:JYW104 KIS100:KIS104 KSO100:KSO104 LCK100:LCK104 LMG100:LMG104 LWC100:LWC104 MFY100:MFY104 MPU100:MPU104 MZQ100:MZQ104 NJM100:NJM104 NTI100:NTI104 ODE100:ODE104 ONA100:ONA104 OWW100:OWW104 PGS100:PGS104 PQO100:PQO104 QAK100:QAK104 QKG100:QKG104 QUC100:QUC104 RDY100:RDY104 RNU100:RNU104 RXQ100:RXQ104 SHM100:SHM104 SRI100:SRI104 TBE100:TBE104 TLA100:TLA104 TUW100:TUW104 UES100:UES104 UOO100:UOO104 UYK100:UYK104 VIG100:VIG104 VSC100:VSC104 WBY100:WBY104 WLU100:WLU104 WVQ100:WVQ104 I65636:I65640 JE65636:JE65640 TA65636:TA65640 ACW65636:ACW65640 AMS65636:AMS65640 AWO65636:AWO65640 BGK65636:BGK65640 BQG65636:BQG65640 CAC65636:CAC65640 CJY65636:CJY65640 CTU65636:CTU65640 DDQ65636:DDQ65640 DNM65636:DNM65640 DXI65636:DXI65640 EHE65636:EHE65640 ERA65636:ERA65640 FAW65636:FAW65640 FKS65636:FKS65640 FUO65636:FUO65640 GEK65636:GEK65640 GOG65636:GOG65640 GYC65636:GYC65640 HHY65636:HHY65640 HRU65636:HRU65640 IBQ65636:IBQ65640 ILM65636:ILM65640 IVI65636:IVI65640 JFE65636:JFE65640 JPA65636:JPA65640 JYW65636:JYW65640 KIS65636:KIS65640 KSO65636:KSO65640 LCK65636:LCK65640 LMG65636:LMG65640 LWC65636:LWC65640 MFY65636:MFY65640 MPU65636:MPU65640 MZQ65636:MZQ65640 NJM65636:NJM65640 NTI65636:NTI65640 ODE65636:ODE65640 ONA65636:ONA65640 OWW65636:OWW65640 PGS65636:PGS65640 PQO65636:PQO65640 QAK65636:QAK65640 QKG65636:QKG65640 QUC65636:QUC65640 RDY65636:RDY65640 RNU65636:RNU65640 RXQ65636:RXQ65640 SHM65636:SHM65640 SRI65636:SRI65640 TBE65636:TBE65640 TLA65636:TLA65640 TUW65636:TUW65640 UES65636:UES65640 UOO65636:UOO65640 UYK65636:UYK65640 VIG65636:VIG65640 VSC65636:VSC65640 WBY65636:WBY65640 WLU65636:WLU65640 WVQ65636:WVQ65640 I131172:I131176 JE131172:JE131176 TA131172:TA131176 ACW131172:ACW131176 AMS131172:AMS131176 AWO131172:AWO131176 BGK131172:BGK131176 BQG131172:BQG131176 CAC131172:CAC131176 CJY131172:CJY131176 CTU131172:CTU131176 DDQ131172:DDQ131176 DNM131172:DNM131176 DXI131172:DXI131176 EHE131172:EHE131176 ERA131172:ERA131176 FAW131172:FAW131176 FKS131172:FKS131176 FUO131172:FUO131176 GEK131172:GEK131176 GOG131172:GOG131176 GYC131172:GYC131176 HHY131172:HHY131176 HRU131172:HRU131176 IBQ131172:IBQ131176 ILM131172:ILM131176 IVI131172:IVI131176 JFE131172:JFE131176 JPA131172:JPA131176 JYW131172:JYW131176 KIS131172:KIS131176 KSO131172:KSO131176 LCK131172:LCK131176 LMG131172:LMG131176 LWC131172:LWC131176 MFY131172:MFY131176 MPU131172:MPU131176 MZQ131172:MZQ131176 NJM131172:NJM131176 NTI131172:NTI131176 ODE131172:ODE131176 ONA131172:ONA131176 OWW131172:OWW131176 PGS131172:PGS131176 PQO131172:PQO131176 QAK131172:QAK131176 QKG131172:QKG131176 QUC131172:QUC131176 RDY131172:RDY131176 RNU131172:RNU131176 RXQ131172:RXQ131176 SHM131172:SHM131176 SRI131172:SRI131176 TBE131172:TBE131176 TLA131172:TLA131176 TUW131172:TUW131176 UES131172:UES131176 UOO131172:UOO131176 UYK131172:UYK131176 VIG131172:VIG131176 VSC131172:VSC131176 WBY131172:WBY131176 WLU131172:WLU131176 WVQ131172:WVQ131176 I196708:I196712 JE196708:JE196712 TA196708:TA196712 ACW196708:ACW196712 AMS196708:AMS196712 AWO196708:AWO196712 BGK196708:BGK196712 BQG196708:BQG196712 CAC196708:CAC196712 CJY196708:CJY196712 CTU196708:CTU196712 DDQ196708:DDQ196712 DNM196708:DNM196712 DXI196708:DXI196712 EHE196708:EHE196712 ERA196708:ERA196712 FAW196708:FAW196712 FKS196708:FKS196712 FUO196708:FUO196712 GEK196708:GEK196712 GOG196708:GOG196712 GYC196708:GYC196712 HHY196708:HHY196712 HRU196708:HRU196712 IBQ196708:IBQ196712 ILM196708:ILM196712 IVI196708:IVI196712 JFE196708:JFE196712 JPA196708:JPA196712 JYW196708:JYW196712 KIS196708:KIS196712 KSO196708:KSO196712 LCK196708:LCK196712 LMG196708:LMG196712 LWC196708:LWC196712 MFY196708:MFY196712 MPU196708:MPU196712 MZQ196708:MZQ196712 NJM196708:NJM196712 NTI196708:NTI196712 ODE196708:ODE196712 ONA196708:ONA196712 OWW196708:OWW196712 PGS196708:PGS196712 PQO196708:PQO196712 QAK196708:QAK196712 QKG196708:QKG196712 QUC196708:QUC196712 RDY196708:RDY196712 RNU196708:RNU196712 RXQ196708:RXQ196712 SHM196708:SHM196712 SRI196708:SRI196712 TBE196708:TBE196712 TLA196708:TLA196712 TUW196708:TUW196712 UES196708:UES196712 UOO196708:UOO196712 UYK196708:UYK196712 VIG196708:VIG196712 VSC196708:VSC196712 WBY196708:WBY196712 WLU196708:WLU196712 WVQ196708:WVQ196712 I262244:I262248 JE262244:JE262248 TA262244:TA262248 ACW262244:ACW262248 AMS262244:AMS262248 AWO262244:AWO262248 BGK262244:BGK262248 BQG262244:BQG262248 CAC262244:CAC262248 CJY262244:CJY262248 CTU262244:CTU262248 DDQ262244:DDQ262248 DNM262244:DNM262248 DXI262244:DXI262248 EHE262244:EHE262248 ERA262244:ERA262248 FAW262244:FAW262248 FKS262244:FKS262248 FUO262244:FUO262248 GEK262244:GEK262248 GOG262244:GOG262248 GYC262244:GYC262248 HHY262244:HHY262248 HRU262244:HRU262248 IBQ262244:IBQ262248 ILM262244:ILM262248 IVI262244:IVI262248 JFE262244:JFE262248 JPA262244:JPA262248 JYW262244:JYW262248 KIS262244:KIS262248 KSO262244:KSO262248 LCK262244:LCK262248 LMG262244:LMG262248 LWC262244:LWC262248 MFY262244:MFY262248 MPU262244:MPU262248 MZQ262244:MZQ262248 NJM262244:NJM262248 NTI262244:NTI262248 ODE262244:ODE262248 ONA262244:ONA262248 OWW262244:OWW262248 PGS262244:PGS262248 PQO262244:PQO262248 QAK262244:QAK262248 QKG262244:QKG262248 QUC262244:QUC262248 RDY262244:RDY262248 RNU262244:RNU262248 RXQ262244:RXQ262248 SHM262244:SHM262248 SRI262244:SRI262248 TBE262244:TBE262248 TLA262244:TLA262248 TUW262244:TUW262248 UES262244:UES262248 UOO262244:UOO262248 UYK262244:UYK262248 VIG262244:VIG262248 VSC262244:VSC262248 WBY262244:WBY262248 WLU262244:WLU262248 WVQ262244:WVQ262248 I327780:I327784 JE327780:JE327784 TA327780:TA327784 ACW327780:ACW327784 AMS327780:AMS327784 AWO327780:AWO327784 BGK327780:BGK327784 BQG327780:BQG327784 CAC327780:CAC327784 CJY327780:CJY327784 CTU327780:CTU327784 DDQ327780:DDQ327784 DNM327780:DNM327784 DXI327780:DXI327784 EHE327780:EHE327784 ERA327780:ERA327784 FAW327780:FAW327784 FKS327780:FKS327784 FUO327780:FUO327784 GEK327780:GEK327784 GOG327780:GOG327784 GYC327780:GYC327784 HHY327780:HHY327784 HRU327780:HRU327784 IBQ327780:IBQ327784 ILM327780:ILM327784 IVI327780:IVI327784 JFE327780:JFE327784 JPA327780:JPA327784 JYW327780:JYW327784 KIS327780:KIS327784 KSO327780:KSO327784 LCK327780:LCK327784 LMG327780:LMG327784 LWC327780:LWC327784 MFY327780:MFY327784 MPU327780:MPU327784 MZQ327780:MZQ327784 NJM327780:NJM327784 NTI327780:NTI327784 ODE327780:ODE327784 ONA327780:ONA327784 OWW327780:OWW327784 PGS327780:PGS327784 PQO327780:PQO327784 QAK327780:QAK327784 QKG327780:QKG327784 QUC327780:QUC327784 RDY327780:RDY327784 RNU327780:RNU327784 RXQ327780:RXQ327784 SHM327780:SHM327784 SRI327780:SRI327784 TBE327780:TBE327784 TLA327780:TLA327784 TUW327780:TUW327784 UES327780:UES327784 UOO327780:UOO327784 UYK327780:UYK327784 VIG327780:VIG327784 VSC327780:VSC327784 WBY327780:WBY327784 WLU327780:WLU327784 WVQ327780:WVQ327784 I393316:I393320 JE393316:JE393320 TA393316:TA393320 ACW393316:ACW393320 AMS393316:AMS393320 AWO393316:AWO393320 BGK393316:BGK393320 BQG393316:BQG393320 CAC393316:CAC393320 CJY393316:CJY393320 CTU393316:CTU393320 DDQ393316:DDQ393320 DNM393316:DNM393320 DXI393316:DXI393320 EHE393316:EHE393320 ERA393316:ERA393320 FAW393316:FAW393320 FKS393316:FKS393320 FUO393316:FUO393320 GEK393316:GEK393320 GOG393316:GOG393320 GYC393316:GYC393320 HHY393316:HHY393320 HRU393316:HRU393320 IBQ393316:IBQ393320 ILM393316:ILM393320 IVI393316:IVI393320 JFE393316:JFE393320 JPA393316:JPA393320 JYW393316:JYW393320 KIS393316:KIS393320 KSO393316:KSO393320 LCK393316:LCK393320 LMG393316:LMG393320 LWC393316:LWC393320 MFY393316:MFY393320 MPU393316:MPU393320 MZQ393316:MZQ393320 NJM393316:NJM393320 NTI393316:NTI393320 ODE393316:ODE393320 ONA393316:ONA393320 OWW393316:OWW393320 PGS393316:PGS393320 PQO393316:PQO393320 QAK393316:QAK393320 QKG393316:QKG393320 QUC393316:QUC393320 RDY393316:RDY393320 RNU393316:RNU393320 RXQ393316:RXQ393320 SHM393316:SHM393320 SRI393316:SRI393320 TBE393316:TBE393320 TLA393316:TLA393320 TUW393316:TUW393320 UES393316:UES393320 UOO393316:UOO393320 UYK393316:UYK393320 VIG393316:VIG393320 VSC393316:VSC393320 WBY393316:WBY393320 WLU393316:WLU393320 WVQ393316:WVQ393320 I458852:I458856 JE458852:JE458856 TA458852:TA458856 ACW458852:ACW458856 AMS458852:AMS458856 AWO458852:AWO458856 BGK458852:BGK458856 BQG458852:BQG458856 CAC458852:CAC458856 CJY458852:CJY458856 CTU458852:CTU458856 DDQ458852:DDQ458856 DNM458852:DNM458856 DXI458852:DXI458856 EHE458852:EHE458856 ERA458852:ERA458856 FAW458852:FAW458856 FKS458852:FKS458856 FUO458852:FUO458856 GEK458852:GEK458856 GOG458852:GOG458856 GYC458852:GYC458856 HHY458852:HHY458856 HRU458852:HRU458856 IBQ458852:IBQ458856 ILM458852:ILM458856 IVI458852:IVI458856 JFE458852:JFE458856 JPA458852:JPA458856 JYW458852:JYW458856 KIS458852:KIS458856 KSO458852:KSO458856 LCK458852:LCK458856 LMG458852:LMG458856 LWC458852:LWC458856 MFY458852:MFY458856 MPU458852:MPU458856 MZQ458852:MZQ458856 NJM458852:NJM458856 NTI458852:NTI458856 ODE458852:ODE458856 ONA458852:ONA458856 OWW458852:OWW458856 PGS458852:PGS458856 PQO458852:PQO458856 QAK458852:QAK458856 QKG458852:QKG458856 QUC458852:QUC458856 RDY458852:RDY458856 RNU458852:RNU458856 RXQ458852:RXQ458856 SHM458852:SHM458856 SRI458852:SRI458856 TBE458852:TBE458856 TLA458852:TLA458856 TUW458852:TUW458856 UES458852:UES458856 UOO458852:UOO458856 UYK458852:UYK458856 VIG458852:VIG458856 VSC458852:VSC458856 WBY458852:WBY458856 WLU458852:WLU458856 WVQ458852:WVQ458856 I524388:I524392 JE524388:JE524392 TA524388:TA524392 ACW524388:ACW524392 AMS524388:AMS524392 AWO524388:AWO524392 BGK524388:BGK524392 BQG524388:BQG524392 CAC524388:CAC524392 CJY524388:CJY524392 CTU524388:CTU524392 DDQ524388:DDQ524392 DNM524388:DNM524392 DXI524388:DXI524392 EHE524388:EHE524392 ERA524388:ERA524392 FAW524388:FAW524392 FKS524388:FKS524392 FUO524388:FUO524392 GEK524388:GEK524392 GOG524388:GOG524392 GYC524388:GYC524392 HHY524388:HHY524392 HRU524388:HRU524392 IBQ524388:IBQ524392 ILM524388:ILM524392 IVI524388:IVI524392 JFE524388:JFE524392 JPA524388:JPA524392 JYW524388:JYW524392 KIS524388:KIS524392 KSO524388:KSO524392 LCK524388:LCK524392 LMG524388:LMG524392 LWC524388:LWC524392 MFY524388:MFY524392 MPU524388:MPU524392 MZQ524388:MZQ524392 NJM524388:NJM524392 NTI524388:NTI524392 ODE524388:ODE524392 ONA524388:ONA524392 OWW524388:OWW524392 PGS524388:PGS524392 PQO524388:PQO524392 QAK524388:QAK524392 QKG524388:QKG524392 QUC524388:QUC524392 RDY524388:RDY524392 RNU524388:RNU524392 RXQ524388:RXQ524392 SHM524388:SHM524392 SRI524388:SRI524392 TBE524388:TBE524392 TLA524388:TLA524392 TUW524388:TUW524392 UES524388:UES524392 UOO524388:UOO524392 UYK524388:UYK524392 VIG524388:VIG524392 VSC524388:VSC524392 WBY524388:WBY524392 WLU524388:WLU524392 WVQ524388:WVQ524392 I589924:I589928 JE589924:JE589928 TA589924:TA589928 ACW589924:ACW589928 AMS589924:AMS589928 AWO589924:AWO589928 BGK589924:BGK589928 BQG589924:BQG589928 CAC589924:CAC589928 CJY589924:CJY589928 CTU589924:CTU589928 DDQ589924:DDQ589928 DNM589924:DNM589928 DXI589924:DXI589928 EHE589924:EHE589928 ERA589924:ERA589928 FAW589924:FAW589928 FKS589924:FKS589928 FUO589924:FUO589928 GEK589924:GEK589928 GOG589924:GOG589928 GYC589924:GYC589928 HHY589924:HHY589928 HRU589924:HRU589928 IBQ589924:IBQ589928 ILM589924:ILM589928 IVI589924:IVI589928 JFE589924:JFE589928 JPA589924:JPA589928 JYW589924:JYW589928 KIS589924:KIS589928 KSO589924:KSO589928 LCK589924:LCK589928 LMG589924:LMG589928 LWC589924:LWC589928 MFY589924:MFY589928 MPU589924:MPU589928 MZQ589924:MZQ589928 NJM589924:NJM589928 NTI589924:NTI589928 ODE589924:ODE589928 ONA589924:ONA589928 OWW589924:OWW589928 PGS589924:PGS589928 PQO589924:PQO589928 QAK589924:QAK589928 QKG589924:QKG589928 QUC589924:QUC589928 RDY589924:RDY589928 RNU589924:RNU589928 RXQ589924:RXQ589928 SHM589924:SHM589928 SRI589924:SRI589928 TBE589924:TBE589928 TLA589924:TLA589928 TUW589924:TUW589928 UES589924:UES589928 UOO589924:UOO589928 UYK589924:UYK589928 VIG589924:VIG589928 VSC589924:VSC589928 WBY589924:WBY589928 WLU589924:WLU589928 WVQ589924:WVQ589928 I655460:I655464 JE655460:JE655464 TA655460:TA655464 ACW655460:ACW655464 AMS655460:AMS655464 AWO655460:AWO655464 BGK655460:BGK655464 BQG655460:BQG655464 CAC655460:CAC655464 CJY655460:CJY655464 CTU655460:CTU655464 DDQ655460:DDQ655464 DNM655460:DNM655464 DXI655460:DXI655464 EHE655460:EHE655464 ERA655460:ERA655464 FAW655460:FAW655464 FKS655460:FKS655464 FUO655460:FUO655464 GEK655460:GEK655464 GOG655460:GOG655464 GYC655460:GYC655464 HHY655460:HHY655464 HRU655460:HRU655464 IBQ655460:IBQ655464 ILM655460:ILM655464 IVI655460:IVI655464 JFE655460:JFE655464 JPA655460:JPA655464 JYW655460:JYW655464 KIS655460:KIS655464 KSO655460:KSO655464 LCK655460:LCK655464 LMG655460:LMG655464 LWC655460:LWC655464 MFY655460:MFY655464 MPU655460:MPU655464 MZQ655460:MZQ655464 NJM655460:NJM655464 NTI655460:NTI655464 ODE655460:ODE655464 ONA655460:ONA655464 OWW655460:OWW655464 PGS655460:PGS655464 PQO655460:PQO655464 QAK655460:QAK655464 QKG655460:QKG655464 QUC655460:QUC655464 RDY655460:RDY655464 RNU655460:RNU655464 RXQ655460:RXQ655464 SHM655460:SHM655464 SRI655460:SRI655464 TBE655460:TBE655464 TLA655460:TLA655464 TUW655460:TUW655464 UES655460:UES655464 UOO655460:UOO655464 UYK655460:UYK655464 VIG655460:VIG655464 VSC655460:VSC655464 WBY655460:WBY655464 WLU655460:WLU655464 WVQ655460:WVQ655464 I720996:I721000 JE720996:JE721000 TA720996:TA721000 ACW720996:ACW721000 AMS720996:AMS721000 AWO720996:AWO721000 BGK720996:BGK721000 BQG720996:BQG721000 CAC720996:CAC721000 CJY720996:CJY721000 CTU720996:CTU721000 DDQ720996:DDQ721000 DNM720996:DNM721000 DXI720996:DXI721000 EHE720996:EHE721000 ERA720996:ERA721000 FAW720996:FAW721000 FKS720996:FKS721000 FUO720996:FUO721000 GEK720996:GEK721000 GOG720996:GOG721000 GYC720996:GYC721000 HHY720996:HHY721000 HRU720996:HRU721000 IBQ720996:IBQ721000 ILM720996:ILM721000 IVI720996:IVI721000 JFE720996:JFE721000 JPA720996:JPA721000 JYW720996:JYW721000 KIS720996:KIS721000 KSO720996:KSO721000 LCK720996:LCK721000 LMG720996:LMG721000 LWC720996:LWC721000 MFY720996:MFY721000 MPU720996:MPU721000 MZQ720996:MZQ721000 NJM720996:NJM721000 NTI720996:NTI721000 ODE720996:ODE721000 ONA720996:ONA721000 OWW720996:OWW721000 PGS720996:PGS721000 PQO720996:PQO721000 QAK720996:QAK721000 QKG720996:QKG721000 QUC720996:QUC721000 RDY720996:RDY721000 RNU720996:RNU721000 RXQ720996:RXQ721000 SHM720996:SHM721000 SRI720996:SRI721000 TBE720996:TBE721000 TLA720996:TLA721000 TUW720996:TUW721000 UES720996:UES721000 UOO720996:UOO721000 UYK720996:UYK721000 VIG720996:VIG721000 VSC720996:VSC721000 WBY720996:WBY721000 WLU720996:WLU721000 WVQ720996:WVQ721000 I786532:I786536 JE786532:JE786536 TA786532:TA786536 ACW786532:ACW786536 AMS786532:AMS786536 AWO786532:AWO786536 BGK786532:BGK786536 BQG786532:BQG786536 CAC786532:CAC786536 CJY786532:CJY786536 CTU786532:CTU786536 DDQ786532:DDQ786536 DNM786532:DNM786536 DXI786532:DXI786536 EHE786532:EHE786536 ERA786532:ERA786536 FAW786532:FAW786536 FKS786532:FKS786536 FUO786532:FUO786536 GEK786532:GEK786536 GOG786532:GOG786536 GYC786532:GYC786536 HHY786532:HHY786536 HRU786532:HRU786536 IBQ786532:IBQ786536 ILM786532:ILM786536 IVI786532:IVI786536 JFE786532:JFE786536 JPA786532:JPA786536 JYW786532:JYW786536 KIS786532:KIS786536 KSO786532:KSO786536 LCK786532:LCK786536 LMG786532:LMG786536 LWC786532:LWC786536 MFY786532:MFY786536 MPU786532:MPU786536 MZQ786532:MZQ786536 NJM786532:NJM786536 NTI786532:NTI786536 ODE786532:ODE786536 ONA786532:ONA786536 OWW786532:OWW786536 PGS786532:PGS786536 PQO786532:PQO786536 QAK786532:QAK786536 QKG786532:QKG786536 QUC786532:QUC786536 RDY786532:RDY786536 RNU786532:RNU786536 RXQ786532:RXQ786536 SHM786532:SHM786536 SRI786532:SRI786536 TBE786532:TBE786536 TLA786532:TLA786536 TUW786532:TUW786536 UES786532:UES786536 UOO786532:UOO786536 UYK786532:UYK786536 VIG786532:VIG786536 VSC786532:VSC786536 WBY786532:WBY786536 WLU786532:WLU786536 WVQ786532:WVQ786536 I852068:I852072 JE852068:JE852072 TA852068:TA852072 ACW852068:ACW852072 AMS852068:AMS852072 AWO852068:AWO852072 BGK852068:BGK852072 BQG852068:BQG852072 CAC852068:CAC852072 CJY852068:CJY852072 CTU852068:CTU852072 DDQ852068:DDQ852072 DNM852068:DNM852072 DXI852068:DXI852072 EHE852068:EHE852072 ERA852068:ERA852072 FAW852068:FAW852072 FKS852068:FKS852072 FUO852068:FUO852072 GEK852068:GEK852072 GOG852068:GOG852072 GYC852068:GYC852072 HHY852068:HHY852072 HRU852068:HRU852072 IBQ852068:IBQ852072 ILM852068:ILM852072 IVI852068:IVI852072 JFE852068:JFE852072 JPA852068:JPA852072 JYW852068:JYW852072 KIS852068:KIS852072 KSO852068:KSO852072 LCK852068:LCK852072 LMG852068:LMG852072 LWC852068:LWC852072 MFY852068:MFY852072 MPU852068:MPU852072 MZQ852068:MZQ852072 NJM852068:NJM852072 NTI852068:NTI852072 ODE852068:ODE852072 ONA852068:ONA852072 OWW852068:OWW852072 PGS852068:PGS852072 PQO852068:PQO852072 QAK852068:QAK852072 QKG852068:QKG852072 QUC852068:QUC852072 RDY852068:RDY852072 RNU852068:RNU852072 RXQ852068:RXQ852072 SHM852068:SHM852072 SRI852068:SRI852072 TBE852068:TBE852072 TLA852068:TLA852072 TUW852068:TUW852072 UES852068:UES852072 UOO852068:UOO852072 UYK852068:UYK852072 VIG852068:VIG852072 VSC852068:VSC852072 WBY852068:WBY852072 WLU852068:WLU852072 WVQ852068:WVQ852072 I917604:I917608 JE917604:JE917608 TA917604:TA917608 ACW917604:ACW917608 AMS917604:AMS917608 AWO917604:AWO917608 BGK917604:BGK917608 BQG917604:BQG917608 CAC917604:CAC917608 CJY917604:CJY917608 CTU917604:CTU917608 DDQ917604:DDQ917608 DNM917604:DNM917608 DXI917604:DXI917608 EHE917604:EHE917608 ERA917604:ERA917608 FAW917604:FAW917608 FKS917604:FKS917608 FUO917604:FUO917608 GEK917604:GEK917608 GOG917604:GOG917608 GYC917604:GYC917608 HHY917604:HHY917608 HRU917604:HRU917608 IBQ917604:IBQ917608 ILM917604:ILM917608 IVI917604:IVI917608 JFE917604:JFE917608 JPA917604:JPA917608 JYW917604:JYW917608 KIS917604:KIS917608 KSO917604:KSO917608 LCK917604:LCK917608 LMG917604:LMG917608 LWC917604:LWC917608 MFY917604:MFY917608 MPU917604:MPU917608 MZQ917604:MZQ917608 NJM917604:NJM917608 NTI917604:NTI917608 ODE917604:ODE917608 ONA917604:ONA917608 OWW917604:OWW917608 PGS917604:PGS917608 PQO917604:PQO917608 QAK917604:QAK917608 QKG917604:QKG917608 QUC917604:QUC917608 RDY917604:RDY917608 RNU917604:RNU917608 RXQ917604:RXQ917608 SHM917604:SHM917608 SRI917604:SRI917608 TBE917604:TBE917608 TLA917604:TLA917608 TUW917604:TUW917608 UES917604:UES917608 UOO917604:UOO917608 UYK917604:UYK917608 VIG917604:VIG917608 VSC917604:VSC917608 WBY917604:WBY917608 WLU917604:WLU917608 WVQ917604:WVQ917608 I983140:I983144 JE983140:JE983144 TA983140:TA983144 ACW983140:ACW983144 AMS983140:AMS983144 AWO983140:AWO983144 BGK983140:BGK983144 BQG983140:BQG983144 CAC983140:CAC983144 CJY983140:CJY983144 CTU983140:CTU983144 DDQ983140:DDQ983144 DNM983140:DNM983144 DXI983140:DXI983144 EHE983140:EHE983144 ERA983140:ERA983144 FAW983140:FAW983144 FKS983140:FKS983144 FUO983140:FUO983144 GEK983140:GEK983144 GOG983140:GOG983144 GYC983140:GYC983144 HHY983140:HHY983144 HRU983140:HRU983144 IBQ983140:IBQ983144 ILM983140:ILM983144 IVI983140:IVI983144 JFE983140:JFE983144 JPA983140:JPA983144 JYW983140:JYW983144 KIS983140:KIS983144 KSO983140:KSO983144 LCK983140:LCK983144 LMG983140:LMG983144 LWC983140:LWC983144 MFY983140:MFY983144 MPU983140:MPU983144 MZQ983140:MZQ983144 NJM983140:NJM983144 NTI983140:NTI983144 ODE983140:ODE983144 ONA983140:ONA983144 OWW983140:OWW983144 PGS983140:PGS983144 PQO983140:PQO983144 QAK983140:QAK983144 QKG983140:QKG983144 QUC983140:QUC983144 RDY983140:RDY983144 RNU983140:RNU983144 RXQ983140:RXQ983144 SHM983140:SHM983144 SRI983140:SRI983144 TBE983140:TBE983144 TLA983140:TLA983144 TUW983140:TUW983144 UES983140:UES983144 UOO983140:UOO983144 UYK983140:UYK983144 VIG983140:VIG983144 VSC983140:VSC983144 WBY983140:WBY983144 WLU983140:WLU983144 WVQ983140:WVQ983144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BQ439"/>
  <sheetViews>
    <sheetView topLeftCell="A7" zoomScale="90" zoomScaleNormal="90" workbookViewId="0">
      <pane ySplit="8" topLeftCell="A15" activePane="bottomLeft" state="frozen"/>
      <selection activeCell="H7" sqref="H7"/>
      <selection pane="bottomLeft" activeCell="C44" sqref="C44:D44"/>
    </sheetView>
  </sheetViews>
  <sheetFormatPr baseColWidth="10" defaultRowHeight="12.75"/>
  <cols>
    <col min="1" max="1" width="5.28515625" style="1" bestFit="1" customWidth="1"/>
    <col min="2" max="2" width="13.28515625" style="1" hidden="1" customWidth="1"/>
    <col min="3" max="3" width="40.85546875" style="1" bestFit="1" customWidth="1"/>
    <col min="4" max="4" width="47.42578125" style="1" bestFit="1" customWidth="1"/>
    <col min="5" max="5" width="19.140625" style="8" customWidth="1"/>
    <col min="6" max="6" width="11" style="1" customWidth="1"/>
    <col min="7" max="7" width="20.140625" style="11" bestFit="1" customWidth="1"/>
    <col min="8" max="8" width="27.140625" style="11" customWidth="1"/>
    <col min="9" max="9" width="27.140625" style="12" customWidth="1"/>
    <col min="10" max="10" width="32" style="12" customWidth="1"/>
    <col min="11" max="11" width="10" style="1" bestFit="1" customWidth="1"/>
    <col min="12" max="12" width="45.42578125" style="1" customWidth="1"/>
    <col min="13" max="13" width="12" style="1" customWidth="1"/>
    <col min="14" max="14" width="12.42578125" style="8" customWidth="1"/>
    <col min="15" max="16" width="12.42578125" style="13" customWidth="1"/>
    <col min="17" max="17" width="12.42578125" style="14" customWidth="1"/>
    <col min="18" max="19" width="26.7109375" style="4" customWidth="1"/>
    <col min="20" max="21" width="20.42578125" style="4" customWidth="1"/>
    <col min="22" max="22" width="11.7109375" style="5" customWidth="1"/>
    <col min="23" max="23" width="11.42578125" style="4" customWidth="1"/>
    <col min="24" max="69" width="11.42578125" style="6"/>
    <col min="70" max="256" width="11.42578125" style="7"/>
    <col min="257" max="257" width="5.28515625" style="7" bestFit="1" customWidth="1"/>
    <col min="258" max="258" width="0" style="7" hidden="1" customWidth="1"/>
    <col min="259" max="259" width="40.85546875" style="7" bestFit="1" customWidth="1"/>
    <col min="260" max="260" width="47.42578125" style="7" bestFit="1" customWidth="1"/>
    <col min="261" max="261" width="19.140625" style="7" customWidth="1"/>
    <col min="262" max="262" width="11" style="7" customWidth="1"/>
    <col min="263" max="263" width="20.140625" style="7" bestFit="1" customWidth="1"/>
    <col min="264" max="265" width="27.140625" style="7" customWidth="1"/>
    <col min="266" max="266" width="32" style="7" customWidth="1"/>
    <col min="267" max="267" width="10" style="7" bestFit="1" customWidth="1"/>
    <col min="268" max="268" width="45.42578125" style="7" customWidth="1"/>
    <col min="269" max="269" width="12" style="7" customWidth="1"/>
    <col min="270" max="273" width="12.42578125" style="7" customWidth="1"/>
    <col min="274" max="275" width="26.7109375" style="7" customWidth="1"/>
    <col min="276" max="277" width="20.42578125" style="7" customWidth="1"/>
    <col min="278" max="278" width="11.7109375" style="7" customWidth="1"/>
    <col min="279" max="279" width="11.42578125" style="7" customWidth="1"/>
    <col min="280" max="512" width="11.42578125" style="7"/>
    <col min="513" max="513" width="5.28515625" style="7" bestFit="1" customWidth="1"/>
    <col min="514" max="514" width="0" style="7" hidden="1" customWidth="1"/>
    <col min="515" max="515" width="40.85546875" style="7" bestFit="1" customWidth="1"/>
    <col min="516" max="516" width="47.42578125" style="7" bestFit="1" customWidth="1"/>
    <col min="517" max="517" width="19.140625" style="7" customWidth="1"/>
    <col min="518" max="518" width="11" style="7" customWidth="1"/>
    <col min="519" max="519" width="20.140625" style="7" bestFit="1" customWidth="1"/>
    <col min="520" max="521" width="27.140625" style="7" customWidth="1"/>
    <col min="522" max="522" width="32" style="7" customWidth="1"/>
    <col min="523" max="523" width="10" style="7" bestFit="1" customWidth="1"/>
    <col min="524" max="524" width="45.42578125" style="7" customWidth="1"/>
    <col min="525" max="525" width="12" style="7" customWidth="1"/>
    <col min="526" max="529" width="12.42578125" style="7" customWidth="1"/>
    <col min="530" max="531" width="26.7109375" style="7" customWidth="1"/>
    <col min="532" max="533" width="20.42578125" style="7" customWidth="1"/>
    <col min="534" max="534" width="11.7109375" style="7" customWidth="1"/>
    <col min="535" max="535" width="11.42578125" style="7" customWidth="1"/>
    <col min="536" max="768" width="11.42578125" style="7"/>
    <col min="769" max="769" width="5.28515625" style="7" bestFit="1" customWidth="1"/>
    <col min="770" max="770" width="0" style="7" hidden="1" customWidth="1"/>
    <col min="771" max="771" width="40.85546875" style="7" bestFit="1" customWidth="1"/>
    <col min="772" max="772" width="47.42578125" style="7" bestFit="1" customWidth="1"/>
    <col min="773" max="773" width="19.140625" style="7" customWidth="1"/>
    <col min="774" max="774" width="11" style="7" customWidth="1"/>
    <col min="775" max="775" width="20.140625" style="7" bestFit="1" customWidth="1"/>
    <col min="776" max="777" width="27.140625" style="7" customWidth="1"/>
    <col min="778" max="778" width="32" style="7" customWidth="1"/>
    <col min="779" max="779" width="10" style="7" bestFit="1" customWidth="1"/>
    <col min="780" max="780" width="45.42578125" style="7" customWidth="1"/>
    <col min="781" max="781" width="12" style="7" customWidth="1"/>
    <col min="782" max="785" width="12.42578125" style="7" customWidth="1"/>
    <col min="786" max="787" width="26.7109375" style="7" customWidth="1"/>
    <col min="788" max="789" width="20.42578125" style="7" customWidth="1"/>
    <col min="790" max="790" width="11.7109375" style="7" customWidth="1"/>
    <col min="791" max="791" width="11.42578125" style="7" customWidth="1"/>
    <col min="792" max="1024" width="11.42578125" style="7"/>
    <col min="1025" max="1025" width="5.28515625" style="7" bestFit="1" customWidth="1"/>
    <col min="1026" max="1026" width="0" style="7" hidden="1" customWidth="1"/>
    <col min="1027" max="1027" width="40.85546875" style="7" bestFit="1" customWidth="1"/>
    <col min="1028" max="1028" width="47.42578125" style="7" bestFit="1" customWidth="1"/>
    <col min="1029" max="1029" width="19.140625" style="7" customWidth="1"/>
    <col min="1030" max="1030" width="11" style="7" customWidth="1"/>
    <col min="1031" max="1031" width="20.140625" style="7" bestFit="1" customWidth="1"/>
    <col min="1032" max="1033" width="27.140625" style="7" customWidth="1"/>
    <col min="1034" max="1034" width="32" style="7" customWidth="1"/>
    <col min="1035" max="1035" width="10" style="7" bestFit="1" customWidth="1"/>
    <col min="1036" max="1036" width="45.42578125" style="7" customWidth="1"/>
    <col min="1037" max="1037" width="12" style="7" customWidth="1"/>
    <col min="1038" max="1041" width="12.42578125" style="7" customWidth="1"/>
    <col min="1042" max="1043" width="26.7109375" style="7" customWidth="1"/>
    <col min="1044" max="1045" width="20.42578125" style="7" customWidth="1"/>
    <col min="1046" max="1046" width="11.7109375" style="7" customWidth="1"/>
    <col min="1047" max="1047" width="11.42578125" style="7" customWidth="1"/>
    <col min="1048" max="1280" width="11.42578125" style="7"/>
    <col min="1281" max="1281" width="5.28515625" style="7" bestFit="1" customWidth="1"/>
    <col min="1282" max="1282" width="0" style="7" hidden="1" customWidth="1"/>
    <col min="1283" max="1283" width="40.85546875" style="7" bestFit="1" customWidth="1"/>
    <col min="1284" max="1284" width="47.42578125" style="7" bestFit="1" customWidth="1"/>
    <col min="1285" max="1285" width="19.140625" style="7" customWidth="1"/>
    <col min="1286" max="1286" width="11" style="7" customWidth="1"/>
    <col min="1287" max="1287" width="20.140625" style="7" bestFit="1" customWidth="1"/>
    <col min="1288" max="1289" width="27.140625" style="7" customWidth="1"/>
    <col min="1290" max="1290" width="32" style="7" customWidth="1"/>
    <col min="1291" max="1291" width="10" style="7" bestFit="1" customWidth="1"/>
    <col min="1292" max="1292" width="45.42578125" style="7" customWidth="1"/>
    <col min="1293" max="1293" width="12" style="7" customWidth="1"/>
    <col min="1294" max="1297" width="12.42578125" style="7" customWidth="1"/>
    <col min="1298" max="1299" width="26.7109375" style="7" customWidth="1"/>
    <col min="1300" max="1301" width="20.42578125" style="7" customWidth="1"/>
    <col min="1302" max="1302" width="11.7109375" style="7" customWidth="1"/>
    <col min="1303" max="1303" width="11.42578125" style="7" customWidth="1"/>
    <col min="1304" max="1536" width="11.42578125" style="7"/>
    <col min="1537" max="1537" width="5.28515625" style="7" bestFit="1" customWidth="1"/>
    <col min="1538" max="1538" width="0" style="7" hidden="1" customWidth="1"/>
    <col min="1539" max="1539" width="40.85546875" style="7" bestFit="1" customWidth="1"/>
    <col min="1540" max="1540" width="47.42578125" style="7" bestFit="1" customWidth="1"/>
    <col min="1541" max="1541" width="19.140625" style="7" customWidth="1"/>
    <col min="1542" max="1542" width="11" style="7" customWidth="1"/>
    <col min="1543" max="1543" width="20.140625" style="7" bestFit="1" customWidth="1"/>
    <col min="1544" max="1545" width="27.140625" style="7" customWidth="1"/>
    <col min="1546" max="1546" width="32" style="7" customWidth="1"/>
    <col min="1547" max="1547" width="10" style="7" bestFit="1" customWidth="1"/>
    <col min="1548" max="1548" width="45.42578125" style="7" customWidth="1"/>
    <col min="1549" max="1549" width="12" style="7" customWidth="1"/>
    <col min="1550" max="1553" width="12.42578125" style="7" customWidth="1"/>
    <col min="1554" max="1555" width="26.7109375" style="7" customWidth="1"/>
    <col min="1556" max="1557" width="20.42578125" style="7" customWidth="1"/>
    <col min="1558" max="1558" width="11.7109375" style="7" customWidth="1"/>
    <col min="1559" max="1559" width="11.42578125" style="7" customWidth="1"/>
    <col min="1560" max="1792" width="11.42578125" style="7"/>
    <col min="1793" max="1793" width="5.28515625" style="7" bestFit="1" customWidth="1"/>
    <col min="1794" max="1794" width="0" style="7" hidden="1" customWidth="1"/>
    <col min="1795" max="1795" width="40.85546875" style="7" bestFit="1" customWidth="1"/>
    <col min="1796" max="1796" width="47.42578125" style="7" bestFit="1" customWidth="1"/>
    <col min="1797" max="1797" width="19.140625" style="7" customWidth="1"/>
    <col min="1798" max="1798" width="11" style="7" customWidth="1"/>
    <col min="1799" max="1799" width="20.140625" style="7" bestFit="1" customWidth="1"/>
    <col min="1800" max="1801" width="27.140625" style="7" customWidth="1"/>
    <col min="1802" max="1802" width="32" style="7" customWidth="1"/>
    <col min="1803" max="1803" width="10" style="7" bestFit="1" customWidth="1"/>
    <col min="1804" max="1804" width="45.42578125" style="7" customWidth="1"/>
    <col min="1805" max="1805" width="12" style="7" customWidth="1"/>
    <col min="1806" max="1809" width="12.42578125" style="7" customWidth="1"/>
    <col min="1810" max="1811" width="26.7109375" style="7" customWidth="1"/>
    <col min="1812" max="1813" width="20.42578125" style="7" customWidth="1"/>
    <col min="1814" max="1814" width="11.7109375" style="7" customWidth="1"/>
    <col min="1815" max="1815" width="11.42578125" style="7" customWidth="1"/>
    <col min="1816" max="2048" width="11.42578125" style="7"/>
    <col min="2049" max="2049" width="5.28515625" style="7" bestFit="1" customWidth="1"/>
    <col min="2050" max="2050" width="0" style="7" hidden="1" customWidth="1"/>
    <col min="2051" max="2051" width="40.85546875" style="7" bestFit="1" customWidth="1"/>
    <col min="2052" max="2052" width="47.42578125" style="7" bestFit="1" customWidth="1"/>
    <col min="2053" max="2053" width="19.140625" style="7" customWidth="1"/>
    <col min="2054" max="2054" width="11" style="7" customWidth="1"/>
    <col min="2055" max="2055" width="20.140625" style="7" bestFit="1" customWidth="1"/>
    <col min="2056" max="2057" width="27.140625" style="7" customWidth="1"/>
    <col min="2058" max="2058" width="32" style="7" customWidth="1"/>
    <col min="2059" max="2059" width="10" style="7" bestFit="1" customWidth="1"/>
    <col min="2060" max="2060" width="45.42578125" style="7" customWidth="1"/>
    <col min="2061" max="2061" width="12" style="7" customWidth="1"/>
    <col min="2062" max="2065" width="12.42578125" style="7" customWidth="1"/>
    <col min="2066" max="2067" width="26.7109375" style="7" customWidth="1"/>
    <col min="2068" max="2069" width="20.42578125" style="7" customWidth="1"/>
    <col min="2070" max="2070" width="11.7109375" style="7" customWidth="1"/>
    <col min="2071" max="2071" width="11.42578125" style="7" customWidth="1"/>
    <col min="2072" max="2304" width="11.42578125" style="7"/>
    <col min="2305" max="2305" width="5.28515625" style="7" bestFit="1" customWidth="1"/>
    <col min="2306" max="2306" width="0" style="7" hidden="1" customWidth="1"/>
    <col min="2307" max="2307" width="40.85546875" style="7" bestFit="1" customWidth="1"/>
    <col min="2308" max="2308" width="47.42578125" style="7" bestFit="1" customWidth="1"/>
    <col min="2309" max="2309" width="19.140625" style="7" customWidth="1"/>
    <col min="2310" max="2310" width="11" style="7" customWidth="1"/>
    <col min="2311" max="2311" width="20.140625" style="7" bestFit="1" customWidth="1"/>
    <col min="2312" max="2313" width="27.140625" style="7" customWidth="1"/>
    <col min="2314" max="2314" width="32" style="7" customWidth="1"/>
    <col min="2315" max="2315" width="10" style="7" bestFit="1" customWidth="1"/>
    <col min="2316" max="2316" width="45.42578125" style="7" customWidth="1"/>
    <col min="2317" max="2317" width="12" style="7" customWidth="1"/>
    <col min="2318" max="2321" width="12.42578125" style="7" customWidth="1"/>
    <col min="2322" max="2323" width="26.7109375" style="7" customWidth="1"/>
    <col min="2324" max="2325" width="20.42578125" style="7" customWidth="1"/>
    <col min="2326" max="2326" width="11.7109375" style="7" customWidth="1"/>
    <col min="2327" max="2327" width="11.42578125" style="7" customWidth="1"/>
    <col min="2328" max="2560" width="11.42578125" style="7"/>
    <col min="2561" max="2561" width="5.28515625" style="7" bestFit="1" customWidth="1"/>
    <col min="2562" max="2562" width="0" style="7" hidden="1" customWidth="1"/>
    <col min="2563" max="2563" width="40.85546875" style="7" bestFit="1" customWidth="1"/>
    <col min="2564" max="2564" width="47.42578125" style="7" bestFit="1" customWidth="1"/>
    <col min="2565" max="2565" width="19.140625" style="7" customWidth="1"/>
    <col min="2566" max="2566" width="11" style="7" customWidth="1"/>
    <col min="2567" max="2567" width="20.140625" style="7" bestFit="1" customWidth="1"/>
    <col min="2568" max="2569" width="27.140625" style="7" customWidth="1"/>
    <col min="2570" max="2570" width="32" style="7" customWidth="1"/>
    <col min="2571" max="2571" width="10" style="7" bestFit="1" customWidth="1"/>
    <col min="2572" max="2572" width="45.42578125" style="7" customWidth="1"/>
    <col min="2573" max="2573" width="12" style="7" customWidth="1"/>
    <col min="2574" max="2577" width="12.42578125" style="7" customWidth="1"/>
    <col min="2578" max="2579" width="26.7109375" style="7" customWidth="1"/>
    <col min="2580" max="2581" width="20.42578125" style="7" customWidth="1"/>
    <col min="2582" max="2582" width="11.7109375" style="7" customWidth="1"/>
    <col min="2583" max="2583" width="11.42578125" style="7" customWidth="1"/>
    <col min="2584" max="2816" width="11.42578125" style="7"/>
    <col min="2817" max="2817" width="5.28515625" style="7" bestFit="1" customWidth="1"/>
    <col min="2818" max="2818" width="0" style="7" hidden="1" customWidth="1"/>
    <col min="2819" max="2819" width="40.85546875" style="7" bestFit="1" customWidth="1"/>
    <col min="2820" max="2820" width="47.42578125" style="7" bestFit="1" customWidth="1"/>
    <col min="2821" max="2821" width="19.140625" style="7" customWidth="1"/>
    <col min="2822" max="2822" width="11" style="7" customWidth="1"/>
    <col min="2823" max="2823" width="20.140625" style="7" bestFit="1" customWidth="1"/>
    <col min="2824" max="2825" width="27.140625" style="7" customWidth="1"/>
    <col min="2826" max="2826" width="32" style="7" customWidth="1"/>
    <col min="2827" max="2827" width="10" style="7" bestFit="1" customWidth="1"/>
    <col min="2828" max="2828" width="45.42578125" style="7" customWidth="1"/>
    <col min="2829" max="2829" width="12" style="7" customWidth="1"/>
    <col min="2830" max="2833" width="12.42578125" style="7" customWidth="1"/>
    <col min="2834" max="2835" width="26.7109375" style="7" customWidth="1"/>
    <col min="2836" max="2837" width="20.42578125" style="7" customWidth="1"/>
    <col min="2838" max="2838" width="11.7109375" style="7" customWidth="1"/>
    <col min="2839" max="2839" width="11.42578125" style="7" customWidth="1"/>
    <col min="2840" max="3072" width="11.42578125" style="7"/>
    <col min="3073" max="3073" width="5.28515625" style="7" bestFit="1" customWidth="1"/>
    <col min="3074" max="3074" width="0" style="7" hidden="1" customWidth="1"/>
    <col min="3075" max="3075" width="40.85546875" style="7" bestFit="1" customWidth="1"/>
    <col min="3076" max="3076" width="47.42578125" style="7" bestFit="1" customWidth="1"/>
    <col min="3077" max="3077" width="19.140625" style="7" customWidth="1"/>
    <col min="3078" max="3078" width="11" style="7" customWidth="1"/>
    <col min="3079" max="3079" width="20.140625" style="7" bestFit="1" customWidth="1"/>
    <col min="3080" max="3081" width="27.140625" style="7" customWidth="1"/>
    <col min="3082" max="3082" width="32" style="7" customWidth="1"/>
    <col min="3083" max="3083" width="10" style="7" bestFit="1" customWidth="1"/>
    <col min="3084" max="3084" width="45.42578125" style="7" customWidth="1"/>
    <col min="3085" max="3085" width="12" style="7" customWidth="1"/>
    <col min="3086" max="3089" width="12.42578125" style="7" customWidth="1"/>
    <col min="3090" max="3091" width="26.7109375" style="7" customWidth="1"/>
    <col min="3092" max="3093" width="20.42578125" style="7" customWidth="1"/>
    <col min="3094" max="3094" width="11.7109375" style="7" customWidth="1"/>
    <col min="3095" max="3095" width="11.42578125" style="7" customWidth="1"/>
    <col min="3096" max="3328" width="11.42578125" style="7"/>
    <col min="3329" max="3329" width="5.28515625" style="7" bestFit="1" customWidth="1"/>
    <col min="3330" max="3330" width="0" style="7" hidden="1" customWidth="1"/>
    <col min="3331" max="3331" width="40.85546875" style="7" bestFit="1" customWidth="1"/>
    <col min="3332" max="3332" width="47.42578125" style="7" bestFit="1" customWidth="1"/>
    <col min="3333" max="3333" width="19.140625" style="7" customWidth="1"/>
    <col min="3334" max="3334" width="11" style="7" customWidth="1"/>
    <col min="3335" max="3335" width="20.140625" style="7" bestFit="1" customWidth="1"/>
    <col min="3336" max="3337" width="27.140625" style="7" customWidth="1"/>
    <col min="3338" max="3338" width="32" style="7" customWidth="1"/>
    <col min="3339" max="3339" width="10" style="7" bestFit="1" customWidth="1"/>
    <col min="3340" max="3340" width="45.42578125" style="7" customWidth="1"/>
    <col min="3341" max="3341" width="12" style="7" customWidth="1"/>
    <col min="3342" max="3345" width="12.42578125" style="7" customWidth="1"/>
    <col min="3346" max="3347" width="26.7109375" style="7" customWidth="1"/>
    <col min="3348" max="3349" width="20.42578125" style="7" customWidth="1"/>
    <col min="3350" max="3350" width="11.7109375" style="7" customWidth="1"/>
    <col min="3351" max="3351" width="11.42578125" style="7" customWidth="1"/>
    <col min="3352" max="3584" width="11.42578125" style="7"/>
    <col min="3585" max="3585" width="5.28515625" style="7" bestFit="1" customWidth="1"/>
    <col min="3586" max="3586" width="0" style="7" hidden="1" customWidth="1"/>
    <col min="3587" max="3587" width="40.85546875" style="7" bestFit="1" customWidth="1"/>
    <col min="3588" max="3588" width="47.42578125" style="7" bestFit="1" customWidth="1"/>
    <col min="3589" max="3589" width="19.140625" style="7" customWidth="1"/>
    <col min="3590" max="3590" width="11" style="7" customWidth="1"/>
    <col min="3591" max="3591" width="20.140625" style="7" bestFit="1" customWidth="1"/>
    <col min="3592" max="3593" width="27.140625" style="7" customWidth="1"/>
    <col min="3594" max="3594" width="32" style="7" customWidth="1"/>
    <col min="3595" max="3595" width="10" style="7" bestFit="1" customWidth="1"/>
    <col min="3596" max="3596" width="45.42578125" style="7" customWidth="1"/>
    <col min="3597" max="3597" width="12" style="7" customWidth="1"/>
    <col min="3598" max="3601" width="12.42578125" style="7" customWidth="1"/>
    <col min="3602" max="3603" width="26.7109375" style="7" customWidth="1"/>
    <col min="3604" max="3605" width="20.42578125" style="7" customWidth="1"/>
    <col min="3606" max="3606" width="11.7109375" style="7" customWidth="1"/>
    <col min="3607" max="3607" width="11.42578125" style="7" customWidth="1"/>
    <col min="3608" max="3840" width="11.42578125" style="7"/>
    <col min="3841" max="3841" width="5.28515625" style="7" bestFit="1" customWidth="1"/>
    <col min="3842" max="3842" width="0" style="7" hidden="1" customWidth="1"/>
    <col min="3843" max="3843" width="40.85546875" style="7" bestFit="1" customWidth="1"/>
    <col min="3844" max="3844" width="47.42578125" style="7" bestFit="1" customWidth="1"/>
    <col min="3845" max="3845" width="19.140625" style="7" customWidth="1"/>
    <col min="3846" max="3846" width="11" style="7" customWidth="1"/>
    <col min="3847" max="3847" width="20.140625" style="7" bestFit="1" customWidth="1"/>
    <col min="3848" max="3849" width="27.140625" style="7" customWidth="1"/>
    <col min="3850" max="3850" width="32" style="7" customWidth="1"/>
    <col min="3851" max="3851" width="10" style="7" bestFit="1" customWidth="1"/>
    <col min="3852" max="3852" width="45.42578125" style="7" customWidth="1"/>
    <col min="3853" max="3853" width="12" style="7" customWidth="1"/>
    <col min="3854" max="3857" width="12.42578125" style="7" customWidth="1"/>
    <col min="3858" max="3859" width="26.7109375" style="7" customWidth="1"/>
    <col min="3860" max="3861" width="20.42578125" style="7" customWidth="1"/>
    <col min="3862" max="3862" width="11.7109375" style="7" customWidth="1"/>
    <col min="3863" max="3863" width="11.42578125" style="7" customWidth="1"/>
    <col min="3864" max="4096" width="11.42578125" style="7"/>
    <col min="4097" max="4097" width="5.28515625" style="7" bestFit="1" customWidth="1"/>
    <col min="4098" max="4098" width="0" style="7" hidden="1" customWidth="1"/>
    <col min="4099" max="4099" width="40.85546875" style="7" bestFit="1" customWidth="1"/>
    <col min="4100" max="4100" width="47.42578125" style="7" bestFit="1" customWidth="1"/>
    <col min="4101" max="4101" width="19.140625" style="7" customWidth="1"/>
    <col min="4102" max="4102" width="11" style="7" customWidth="1"/>
    <col min="4103" max="4103" width="20.140625" style="7" bestFit="1" customWidth="1"/>
    <col min="4104" max="4105" width="27.140625" style="7" customWidth="1"/>
    <col min="4106" max="4106" width="32" style="7" customWidth="1"/>
    <col min="4107" max="4107" width="10" style="7" bestFit="1" customWidth="1"/>
    <col min="4108" max="4108" width="45.42578125" style="7" customWidth="1"/>
    <col min="4109" max="4109" width="12" style="7" customWidth="1"/>
    <col min="4110" max="4113" width="12.42578125" style="7" customWidth="1"/>
    <col min="4114" max="4115" width="26.7109375" style="7" customWidth="1"/>
    <col min="4116" max="4117" width="20.42578125" style="7" customWidth="1"/>
    <col min="4118" max="4118" width="11.7109375" style="7" customWidth="1"/>
    <col min="4119" max="4119" width="11.42578125" style="7" customWidth="1"/>
    <col min="4120" max="4352" width="11.42578125" style="7"/>
    <col min="4353" max="4353" width="5.28515625" style="7" bestFit="1" customWidth="1"/>
    <col min="4354" max="4354" width="0" style="7" hidden="1" customWidth="1"/>
    <col min="4355" max="4355" width="40.85546875" style="7" bestFit="1" customWidth="1"/>
    <col min="4356" max="4356" width="47.42578125" style="7" bestFit="1" customWidth="1"/>
    <col min="4357" max="4357" width="19.140625" style="7" customWidth="1"/>
    <col min="4358" max="4358" width="11" style="7" customWidth="1"/>
    <col min="4359" max="4359" width="20.140625" style="7" bestFit="1" customWidth="1"/>
    <col min="4360" max="4361" width="27.140625" style="7" customWidth="1"/>
    <col min="4362" max="4362" width="32" style="7" customWidth="1"/>
    <col min="4363" max="4363" width="10" style="7" bestFit="1" customWidth="1"/>
    <col min="4364" max="4364" width="45.42578125" style="7" customWidth="1"/>
    <col min="4365" max="4365" width="12" style="7" customWidth="1"/>
    <col min="4366" max="4369" width="12.42578125" style="7" customWidth="1"/>
    <col min="4370" max="4371" width="26.7109375" style="7" customWidth="1"/>
    <col min="4372" max="4373" width="20.42578125" style="7" customWidth="1"/>
    <col min="4374" max="4374" width="11.7109375" style="7" customWidth="1"/>
    <col min="4375" max="4375" width="11.42578125" style="7" customWidth="1"/>
    <col min="4376" max="4608" width="11.42578125" style="7"/>
    <col min="4609" max="4609" width="5.28515625" style="7" bestFit="1" customWidth="1"/>
    <col min="4610" max="4610" width="0" style="7" hidden="1" customWidth="1"/>
    <col min="4611" max="4611" width="40.85546875" style="7" bestFit="1" customWidth="1"/>
    <col min="4612" max="4612" width="47.42578125" style="7" bestFit="1" customWidth="1"/>
    <col min="4613" max="4613" width="19.140625" style="7" customWidth="1"/>
    <col min="4614" max="4614" width="11" style="7" customWidth="1"/>
    <col min="4615" max="4615" width="20.140625" style="7" bestFit="1" customWidth="1"/>
    <col min="4616" max="4617" width="27.140625" style="7" customWidth="1"/>
    <col min="4618" max="4618" width="32" style="7" customWidth="1"/>
    <col min="4619" max="4619" width="10" style="7" bestFit="1" customWidth="1"/>
    <col min="4620" max="4620" width="45.42578125" style="7" customWidth="1"/>
    <col min="4621" max="4621" width="12" style="7" customWidth="1"/>
    <col min="4622" max="4625" width="12.42578125" style="7" customWidth="1"/>
    <col min="4626" max="4627" width="26.7109375" style="7" customWidth="1"/>
    <col min="4628" max="4629" width="20.42578125" style="7" customWidth="1"/>
    <col min="4630" max="4630" width="11.7109375" style="7" customWidth="1"/>
    <col min="4631" max="4631" width="11.42578125" style="7" customWidth="1"/>
    <col min="4632" max="4864" width="11.42578125" style="7"/>
    <col min="4865" max="4865" width="5.28515625" style="7" bestFit="1" customWidth="1"/>
    <col min="4866" max="4866" width="0" style="7" hidden="1" customWidth="1"/>
    <col min="4867" max="4867" width="40.85546875" style="7" bestFit="1" customWidth="1"/>
    <col min="4868" max="4868" width="47.42578125" style="7" bestFit="1" customWidth="1"/>
    <col min="4869" max="4869" width="19.140625" style="7" customWidth="1"/>
    <col min="4870" max="4870" width="11" style="7" customWidth="1"/>
    <col min="4871" max="4871" width="20.140625" style="7" bestFit="1" customWidth="1"/>
    <col min="4872" max="4873" width="27.140625" style="7" customWidth="1"/>
    <col min="4874" max="4874" width="32" style="7" customWidth="1"/>
    <col min="4875" max="4875" width="10" style="7" bestFit="1" customWidth="1"/>
    <col min="4876" max="4876" width="45.42578125" style="7" customWidth="1"/>
    <col min="4877" max="4877" width="12" style="7" customWidth="1"/>
    <col min="4878" max="4881" width="12.42578125" style="7" customWidth="1"/>
    <col min="4882" max="4883" width="26.7109375" style="7" customWidth="1"/>
    <col min="4884" max="4885" width="20.42578125" style="7" customWidth="1"/>
    <col min="4886" max="4886" width="11.7109375" style="7" customWidth="1"/>
    <col min="4887" max="4887" width="11.42578125" style="7" customWidth="1"/>
    <col min="4888" max="5120" width="11.42578125" style="7"/>
    <col min="5121" max="5121" width="5.28515625" style="7" bestFit="1" customWidth="1"/>
    <col min="5122" max="5122" width="0" style="7" hidden="1" customWidth="1"/>
    <col min="5123" max="5123" width="40.85546875" style="7" bestFit="1" customWidth="1"/>
    <col min="5124" max="5124" width="47.42578125" style="7" bestFit="1" customWidth="1"/>
    <col min="5125" max="5125" width="19.140625" style="7" customWidth="1"/>
    <col min="5126" max="5126" width="11" style="7" customWidth="1"/>
    <col min="5127" max="5127" width="20.140625" style="7" bestFit="1" customWidth="1"/>
    <col min="5128" max="5129" width="27.140625" style="7" customWidth="1"/>
    <col min="5130" max="5130" width="32" style="7" customWidth="1"/>
    <col min="5131" max="5131" width="10" style="7" bestFit="1" customWidth="1"/>
    <col min="5132" max="5132" width="45.42578125" style="7" customWidth="1"/>
    <col min="5133" max="5133" width="12" style="7" customWidth="1"/>
    <col min="5134" max="5137" width="12.42578125" style="7" customWidth="1"/>
    <col min="5138" max="5139" width="26.7109375" style="7" customWidth="1"/>
    <col min="5140" max="5141" width="20.42578125" style="7" customWidth="1"/>
    <col min="5142" max="5142" width="11.7109375" style="7" customWidth="1"/>
    <col min="5143" max="5143" width="11.42578125" style="7" customWidth="1"/>
    <col min="5144" max="5376" width="11.42578125" style="7"/>
    <col min="5377" max="5377" width="5.28515625" style="7" bestFit="1" customWidth="1"/>
    <col min="5378" max="5378" width="0" style="7" hidden="1" customWidth="1"/>
    <col min="5379" max="5379" width="40.85546875" style="7" bestFit="1" customWidth="1"/>
    <col min="5380" max="5380" width="47.42578125" style="7" bestFit="1" customWidth="1"/>
    <col min="5381" max="5381" width="19.140625" style="7" customWidth="1"/>
    <col min="5382" max="5382" width="11" style="7" customWidth="1"/>
    <col min="5383" max="5383" width="20.140625" style="7" bestFit="1" customWidth="1"/>
    <col min="5384" max="5385" width="27.140625" style="7" customWidth="1"/>
    <col min="5386" max="5386" width="32" style="7" customWidth="1"/>
    <col min="5387" max="5387" width="10" style="7" bestFit="1" customWidth="1"/>
    <col min="5388" max="5388" width="45.42578125" style="7" customWidth="1"/>
    <col min="5389" max="5389" width="12" style="7" customWidth="1"/>
    <col min="5390" max="5393" width="12.42578125" style="7" customWidth="1"/>
    <col min="5394" max="5395" width="26.7109375" style="7" customWidth="1"/>
    <col min="5396" max="5397" width="20.42578125" style="7" customWidth="1"/>
    <col min="5398" max="5398" width="11.7109375" style="7" customWidth="1"/>
    <col min="5399" max="5399" width="11.42578125" style="7" customWidth="1"/>
    <col min="5400" max="5632" width="11.42578125" style="7"/>
    <col min="5633" max="5633" width="5.28515625" style="7" bestFit="1" customWidth="1"/>
    <col min="5634" max="5634" width="0" style="7" hidden="1" customWidth="1"/>
    <col min="5635" max="5635" width="40.85546875" style="7" bestFit="1" customWidth="1"/>
    <col min="5636" max="5636" width="47.42578125" style="7" bestFit="1" customWidth="1"/>
    <col min="5637" max="5637" width="19.140625" style="7" customWidth="1"/>
    <col min="5638" max="5638" width="11" style="7" customWidth="1"/>
    <col min="5639" max="5639" width="20.140625" style="7" bestFit="1" customWidth="1"/>
    <col min="5640" max="5641" width="27.140625" style="7" customWidth="1"/>
    <col min="5642" max="5642" width="32" style="7" customWidth="1"/>
    <col min="5643" max="5643" width="10" style="7" bestFit="1" customWidth="1"/>
    <col min="5644" max="5644" width="45.42578125" style="7" customWidth="1"/>
    <col min="5645" max="5645" width="12" style="7" customWidth="1"/>
    <col min="5646" max="5649" width="12.42578125" style="7" customWidth="1"/>
    <col min="5650" max="5651" width="26.7109375" style="7" customWidth="1"/>
    <col min="5652" max="5653" width="20.42578125" style="7" customWidth="1"/>
    <col min="5654" max="5654" width="11.7109375" style="7" customWidth="1"/>
    <col min="5655" max="5655" width="11.42578125" style="7" customWidth="1"/>
    <col min="5656" max="5888" width="11.42578125" style="7"/>
    <col min="5889" max="5889" width="5.28515625" style="7" bestFit="1" customWidth="1"/>
    <col min="5890" max="5890" width="0" style="7" hidden="1" customWidth="1"/>
    <col min="5891" max="5891" width="40.85546875" style="7" bestFit="1" customWidth="1"/>
    <col min="5892" max="5892" width="47.42578125" style="7" bestFit="1" customWidth="1"/>
    <col min="5893" max="5893" width="19.140625" style="7" customWidth="1"/>
    <col min="5894" max="5894" width="11" style="7" customWidth="1"/>
    <col min="5895" max="5895" width="20.140625" style="7" bestFit="1" customWidth="1"/>
    <col min="5896" max="5897" width="27.140625" style="7" customWidth="1"/>
    <col min="5898" max="5898" width="32" style="7" customWidth="1"/>
    <col min="5899" max="5899" width="10" style="7" bestFit="1" customWidth="1"/>
    <col min="5900" max="5900" width="45.42578125" style="7" customWidth="1"/>
    <col min="5901" max="5901" width="12" style="7" customWidth="1"/>
    <col min="5902" max="5905" width="12.42578125" style="7" customWidth="1"/>
    <col min="5906" max="5907" width="26.7109375" style="7" customWidth="1"/>
    <col min="5908" max="5909" width="20.42578125" style="7" customWidth="1"/>
    <col min="5910" max="5910" width="11.7109375" style="7" customWidth="1"/>
    <col min="5911" max="5911" width="11.42578125" style="7" customWidth="1"/>
    <col min="5912" max="6144" width="11.42578125" style="7"/>
    <col min="6145" max="6145" width="5.28515625" style="7" bestFit="1" customWidth="1"/>
    <col min="6146" max="6146" width="0" style="7" hidden="1" customWidth="1"/>
    <col min="6147" max="6147" width="40.85546875" style="7" bestFit="1" customWidth="1"/>
    <col min="6148" max="6148" width="47.42578125" style="7" bestFit="1" customWidth="1"/>
    <col min="6149" max="6149" width="19.140625" style="7" customWidth="1"/>
    <col min="6150" max="6150" width="11" style="7" customWidth="1"/>
    <col min="6151" max="6151" width="20.140625" style="7" bestFit="1" customWidth="1"/>
    <col min="6152" max="6153" width="27.140625" style="7" customWidth="1"/>
    <col min="6154" max="6154" width="32" style="7" customWidth="1"/>
    <col min="6155" max="6155" width="10" style="7" bestFit="1" customWidth="1"/>
    <col min="6156" max="6156" width="45.42578125" style="7" customWidth="1"/>
    <col min="6157" max="6157" width="12" style="7" customWidth="1"/>
    <col min="6158" max="6161" width="12.42578125" style="7" customWidth="1"/>
    <col min="6162" max="6163" width="26.7109375" style="7" customWidth="1"/>
    <col min="6164" max="6165" width="20.42578125" style="7" customWidth="1"/>
    <col min="6166" max="6166" width="11.7109375" style="7" customWidth="1"/>
    <col min="6167" max="6167" width="11.42578125" style="7" customWidth="1"/>
    <col min="6168" max="6400" width="11.42578125" style="7"/>
    <col min="6401" max="6401" width="5.28515625" style="7" bestFit="1" customWidth="1"/>
    <col min="6402" max="6402" width="0" style="7" hidden="1" customWidth="1"/>
    <col min="6403" max="6403" width="40.85546875" style="7" bestFit="1" customWidth="1"/>
    <col min="6404" max="6404" width="47.42578125" style="7" bestFit="1" customWidth="1"/>
    <col min="6405" max="6405" width="19.140625" style="7" customWidth="1"/>
    <col min="6406" max="6406" width="11" style="7" customWidth="1"/>
    <col min="6407" max="6407" width="20.140625" style="7" bestFit="1" customWidth="1"/>
    <col min="6408" max="6409" width="27.140625" style="7" customWidth="1"/>
    <col min="6410" max="6410" width="32" style="7" customWidth="1"/>
    <col min="6411" max="6411" width="10" style="7" bestFit="1" customWidth="1"/>
    <col min="6412" max="6412" width="45.42578125" style="7" customWidth="1"/>
    <col min="6413" max="6413" width="12" style="7" customWidth="1"/>
    <col min="6414" max="6417" width="12.42578125" style="7" customWidth="1"/>
    <col min="6418" max="6419" width="26.7109375" style="7" customWidth="1"/>
    <col min="6420" max="6421" width="20.42578125" style="7" customWidth="1"/>
    <col min="6422" max="6422" width="11.7109375" style="7" customWidth="1"/>
    <col min="6423" max="6423" width="11.42578125" style="7" customWidth="1"/>
    <col min="6424" max="6656" width="11.42578125" style="7"/>
    <col min="6657" max="6657" width="5.28515625" style="7" bestFit="1" customWidth="1"/>
    <col min="6658" max="6658" width="0" style="7" hidden="1" customWidth="1"/>
    <col min="6659" max="6659" width="40.85546875" style="7" bestFit="1" customWidth="1"/>
    <col min="6660" max="6660" width="47.42578125" style="7" bestFit="1" customWidth="1"/>
    <col min="6661" max="6661" width="19.140625" style="7" customWidth="1"/>
    <col min="6662" max="6662" width="11" style="7" customWidth="1"/>
    <col min="6663" max="6663" width="20.140625" style="7" bestFit="1" customWidth="1"/>
    <col min="6664" max="6665" width="27.140625" style="7" customWidth="1"/>
    <col min="6666" max="6666" width="32" style="7" customWidth="1"/>
    <col min="6667" max="6667" width="10" style="7" bestFit="1" customWidth="1"/>
    <col min="6668" max="6668" width="45.42578125" style="7" customWidth="1"/>
    <col min="6669" max="6669" width="12" style="7" customWidth="1"/>
    <col min="6670" max="6673" width="12.42578125" style="7" customWidth="1"/>
    <col min="6674" max="6675" width="26.7109375" style="7" customWidth="1"/>
    <col min="6676" max="6677" width="20.42578125" style="7" customWidth="1"/>
    <col min="6678" max="6678" width="11.7109375" style="7" customWidth="1"/>
    <col min="6679" max="6679" width="11.42578125" style="7" customWidth="1"/>
    <col min="6680" max="6912" width="11.42578125" style="7"/>
    <col min="6913" max="6913" width="5.28515625" style="7" bestFit="1" customWidth="1"/>
    <col min="6914" max="6914" width="0" style="7" hidden="1" customWidth="1"/>
    <col min="6915" max="6915" width="40.85546875" style="7" bestFit="1" customWidth="1"/>
    <col min="6916" max="6916" width="47.42578125" style="7" bestFit="1" customWidth="1"/>
    <col min="6917" max="6917" width="19.140625" style="7" customWidth="1"/>
    <col min="6918" max="6918" width="11" style="7" customWidth="1"/>
    <col min="6919" max="6919" width="20.140625" style="7" bestFit="1" customWidth="1"/>
    <col min="6920" max="6921" width="27.140625" style="7" customWidth="1"/>
    <col min="6922" max="6922" width="32" style="7" customWidth="1"/>
    <col min="6923" max="6923" width="10" style="7" bestFit="1" customWidth="1"/>
    <col min="6924" max="6924" width="45.42578125" style="7" customWidth="1"/>
    <col min="6925" max="6925" width="12" style="7" customWidth="1"/>
    <col min="6926" max="6929" width="12.42578125" style="7" customWidth="1"/>
    <col min="6930" max="6931" width="26.7109375" style="7" customWidth="1"/>
    <col min="6932" max="6933" width="20.42578125" style="7" customWidth="1"/>
    <col min="6934" max="6934" width="11.7109375" style="7" customWidth="1"/>
    <col min="6935" max="6935" width="11.42578125" style="7" customWidth="1"/>
    <col min="6936" max="7168" width="11.42578125" style="7"/>
    <col min="7169" max="7169" width="5.28515625" style="7" bestFit="1" customWidth="1"/>
    <col min="7170" max="7170" width="0" style="7" hidden="1" customWidth="1"/>
    <col min="7171" max="7171" width="40.85546875" style="7" bestFit="1" customWidth="1"/>
    <col min="7172" max="7172" width="47.42578125" style="7" bestFit="1" customWidth="1"/>
    <col min="7173" max="7173" width="19.140625" style="7" customWidth="1"/>
    <col min="7174" max="7174" width="11" style="7" customWidth="1"/>
    <col min="7175" max="7175" width="20.140625" style="7" bestFit="1" customWidth="1"/>
    <col min="7176" max="7177" width="27.140625" style="7" customWidth="1"/>
    <col min="7178" max="7178" width="32" style="7" customWidth="1"/>
    <col min="7179" max="7179" width="10" style="7" bestFit="1" customWidth="1"/>
    <col min="7180" max="7180" width="45.42578125" style="7" customWidth="1"/>
    <col min="7181" max="7181" width="12" style="7" customWidth="1"/>
    <col min="7182" max="7185" width="12.42578125" style="7" customWidth="1"/>
    <col min="7186" max="7187" width="26.7109375" style="7" customWidth="1"/>
    <col min="7188" max="7189" width="20.42578125" style="7" customWidth="1"/>
    <col min="7190" max="7190" width="11.7109375" style="7" customWidth="1"/>
    <col min="7191" max="7191" width="11.42578125" style="7" customWidth="1"/>
    <col min="7192" max="7424" width="11.42578125" style="7"/>
    <col min="7425" max="7425" width="5.28515625" style="7" bestFit="1" customWidth="1"/>
    <col min="7426" max="7426" width="0" style="7" hidden="1" customWidth="1"/>
    <col min="7427" max="7427" width="40.85546875" style="7" bestFit="1" customWidth="1"/>
    <col min="7428" max="7428" width="47.42578125" style="7" bestFit="1" customWidth="1"/>
    <col min="7429" max="7429" width="19.140625" style="7" customWidth="1"/>
    <col min="7430" max="7430" width="11" style="7" customWidth="1"/>
    <col min="7431" max="7431" width="20.140625" style="7" bestFit="1" customWidth="1"/>
    <col min="7432" max="7433" width="27.140625" style="7" customWidth="1"/>
    <col min="7434" max="7434" width="32" style="7" customWidth="1"/>
    <col min="7435" max="7435" width="10" style="7" bestFit="1" customWidth="1"/>
    <col min="7436" max="7436" width="45.42578125" style="7" customWidth="1"/>
    <col min="7437" max="7437" width="12" style="7" customWidth="1"/>
    <col min="7438" max="7441" width="12.42578125" style="7" customWidth="1"/>
    <col min="7442" max="7443" width="26.7109375" style="7" customWidth="1"/>
    <col min="7444" max="7445" width="20.42578125" style="7" customWidth="1"/>
    <col min="7446" max="7446" width="11.7109375" style="7" customWidth="1"/>
    <col min="7447" max="7447" width="11.42578125" style="7" customWidth="1"/>
    <col min="7448" max="7680" width="11.42578125" style="7"/>
    <col min="7681" max="7681" width="5.28515625" style="7" bestFit="1" customWidth="1"/>
    <col min="7682" max="7682" width="0" style="7" hidden="1" customWidth="1"/>
    <col min="7683" max="7683" width="40.85546875" style="7" bestFit="1" customWidth="1"/>
    <col min="7684" max="7684" width="47.42578125" style="7" bestFit="1" customWidth="1"/>
    <col min="7685" max="7685" width="19.140625" style="7" customWidth="1"/>
    <col min="7686" max="7686" width="11" style="7" customWidth="1"/>
    <col min="7687" max="7687" width="20.140625" style="7" bestFit="1" customWidth="1"/>
    <col min="7688" max="7689" width="27.140625" style="7" customWidth="1"/>
    <col min="7690" max="7690" width="32" style="7" customWidth="1"/>
    <col min="7691" max="7691" width="10" style="7" bestFit="1" customWidth="1"/>
    <col min="7692" max="7692" width="45.42578125" style="7" customWidth="1"/>
    <col min="7693" max="7693" width="12" style="7" customWidth="1"/>
    <col min="7694" max="7697" width="12.42578125" style="7" customWidth="1"/>
    <col min="7698" max="7699" width="26.7109375" style="7" customWidth="1"/>
    <col min="7700" max="7701" width="20.42578125" style="7" customWidth="1"/>
    <col min="7702" max="7702" width="11.7109375" style="7" customWidth="1"/>
    <col min="7703" max="7703" width="11.42578125" style="7" customWidth="1"/>
    <col min="7704" max="7936" width="11.42578125" style="7"/>
    <col min="7937" max="7937" width="5.28515625" style="7" bestFit="1" customWidth="1"/>
    <col min="7938" max="7938" width="0" style="7" hidden="1" customWidth="1"/>
    <col min="7939" max="7939" width="40.85546875" style="7" bestFit="1" customWidth="1"/>
    <col min="7940" max="7940" width="47.42578125" style="7" bestFit="1" customWidth="1"/>
    <col min="7941" max="7941" width="19.140625" style="7" customWidth="1"/>
    <col min="7942" max="7942" width="11" style="7" customWidth="1"/>
    <col min="7943" max="7943" width="20.140625" style="7" bestFit="1" customWidth="1"/>
    <col min="7944" max="7945" width="27.140625" style="7" customWidth="1"/>
    <col min="7946" max="7946" width="32" style="7" customWidth="1"/>
    <col min="7947" max="7947" width="10" style="7" bestFit="1" customWidth="1"/>
    <col min="7948" max="7948" width="45.42578125" style="7" customWidth="1"/>
    <col min="7949" max="7949" width="12" style="7" customWidth="1"/>
    <col min="7950" max="7953" width="12.42578125" style="7" customWidth="1"/>
    <col min="7954" max="7955" width="26.7109375" style="7" customWidth="1"/>
    <col min="7956" max="7957" width="20.42578125" style="7" customWidth="1"/>
    <col min="7958" max="7958" width="11.7109375" style="7" customWidth="1"/>
    <col min="7959" max="7959" width="11.42578125" style="7" customWidth="1"/>
    <col min="7960" max="8192" width="11.42578125" style="7"/>
    <col min="8193" max="8193" width="5.28515625" style="7" bestFit="1" customWidth="1"/>
    <col min="8194" max="8194" width="0" style="7" hidden="1" customWidth="1"/>
    <col min="8195" max="8195" width="40.85546875" style="7" bestFit="1" customWidth="1"/>
    <col min="8196" max="8196" width="47.42578125" style="7" bestFit="1" customWidth="1"/>
    <col min="8197" max="8197" width="19.140625" style="7" customWidth="1"/>
    <col min="8198" max="8198" width="11" style="7" customWidth="1"/>
    <col min="8199" max="8199" width="20.140625" style="7" bestFit="1" customWidth="1"/>
    <col min="8200" max="8201" width="27.140625" style="7" customWidth="1"/>
    <col min="8202" max="8202" width="32" style="7" customWidth="1"/>
    <col min="8203" max="8203" width="10" style="7" bestFit="1" customWidth="1"/>
    <col min="8204" max="8204" width="45.42578125" style="7" customWidth="1"/>
    <col min="8205" max="8205" width="12" style="7" customWidth="1"/>
    <col min="8206" max="8209" width="12.42578125" style="7" customWidth="1"/>
    <col min="8210" max="8211" width="26.7109375" style="7" customWidth="1"/>
    <col min="8212" max="8213" width="20.42578125" style="7" customWidth="1"/>
    <col min="8214" max="8214" width="11.7109375" style="7" customWidth="1"/>
    <col min="8215" max="8215" width="11.42578125" style="7" customWidth="1"/>
    <col min="8216" max="8448" width="11.42578125" style="7"/>
    <col min="8449" max="8449" width="5.28515625" style="7" bestFit="1" customWidth="1"/>
    <col min="8450" max="8450" width="0" style="7" hidden="1" customWidth="1"/>
    <col min="8451" max="8451" width="40.85546875" style="7" bestFit="1" customWidth="1"/>
    <col min="8452" max="8452" width="47.42578125" style="7" bestFit="1" customWidth="1"/>
    <col min="8453" max="8453" width="19.140625" style="7" customWidth="1"/>
    <col min="8454" max="8454" width="11" style="7" customWidth="1"/>
    <col min="8455" max="8455" width="20.140625" style="7" bestFit="1" customWidth="1"/>
    <col min="8456" max="8457" width="27.140625" style="7" customWidth="1"/>
    <col min="8458" max="8458" width="32" style="7" customWidth="1"/>
    <col min="8459" max="8459" width="10" style="7" bestFit="1" customWidth="1"/>
    <col min="8460" max="8460" width="45.42578125" style="7" customWidth="1"/>
    <col min="8461" max="8461" width="12" style="7" customWidth="1"/>
    <col min="8462" max="8465" width="12.42578125" style="7" customWidth="1"/>
    <col min="8466" max="8467" width="26.7109375" style="7" customWidth="1"/>
    <col min="8468" max="8469" width="20.42578125" style="7" customWidth="1"/>
    <col min="8470" max="8470" width="11.7109375" style="7" customWidth="1"/>
    <col min="8471" max="8471" width="11.42578125" style="7" customWidth="1"/>
    <col min="8472" max="8704" width="11.42578125" style="7"/>
    <col min="8705" max="8705" width="5.28515625" style="7" bestFit="1" customWidth="1"/>
    <col min="8706" max="8706" width="0" style="7" hidden="1" customWidth="1"/>
    <col min="8707" max="8707" width="40.85546875" style="7" bestFit="1" customWidth="1"/>
    <col min="8708" max="8708" width="47.42578125" style="7" bestFit="1" customWidth="1"/>
    <col min="8709" max="8709" width="19.140625" style="7" customWidth="1"/>
    <col min="8710" max="8710" width="11" style="7" customWidth="1"/>
    <col min="8711" max="8711" width="20.140625" style="7" bestFit="1" customWidth="1"/>
    <col min="8712" max="8713" width="27.140625" style="7" customWidth="1"/>
    <col min="8714" max="8714" width="32" style="7" customWidth="1"/>
    <col min="8715" max="8715" width="10" style="7" bestFit="1" customWidth="1"/>
    <col min="8716" max="8716" width="45.42578125" style="7" customWidth="1"/>
    <col min="8717" max="8717" width="12" style="7" customWidth="1"/>
    <col min="8718" max="8721" width="12.42578125" style="7" customWidth="1"/>
    <col min="8722" max="8723" width="26.7109375" style="7" customWidth="1"/>
    <col min="8724" max="8725" width="20.42578125" style="7" customWidth="1"/>
    <col min="8726" max="8726" width="11.7109375" style="7" customWidth="1"/>
    <col min="8727" max="8727" width="11.42578125" style="7" customWidth="1"/>
    <col min="8728" max="8960" width="11.42578125" style="7"/>
    <col min="8961" max="8961" width="5.28515625" style="7" bestFit="1" customWidth="1"/>
    <col min="8962" max="8962" width="0" style="7" hidden="1" customWidth="1"/>
    <col min="8963" max="8963" width="40.85546875" style="7" bestFit="1" customWidth="1"/>
    <col min="8964" max="8964" width="47.42578125" style="7" bestFit="1" customWidth="1"/>
    <col min="8965" max="8965" width="19.140625" style="7" customWidth="1"/>
    <col min="8966" max="8966" width="11" style="7" customWidth="1"/>
    <col min="8967" max="8967" width="20.140625" style="7" bestFit="1" customWidth="1"/>
    <col min="8968" max="8969" width="27.140625" style="7" customWidth="1"/>
    <col min="8970" max="8970" width="32" style="7" customWidth="1"/>
    <col min="8971" max="8971" width="10" style="7" bestFit="1" customWidth="1"/>
    <col min="8972" max="8972" width="45.42578125" style="7" customWidth="1"/>
    <col min="8973" max="8973" width="12" style="7" customWidth="1"/>
    <col min="8974" max="8977" width="12.42578125" style="7" customWidth="1"/>
    <col min="8978" max="8979" width="26.7109375" style="7" customWidth="1"/>
    <col min="8980" max="8981" width="20.42578125" style="7" customWidth="1"/>
    <col min="8982" max="8982" width="11.7109375" style="7" customWidth="1"/>
    <col min="8983" max="8983" width="11.42578125" style="7" customWidth="1"/>
    <col min="8984" max="9216" width="11.42578125" style="7"/>
    <col min="9217" max="9217" width="5.28515625" style="7" bestFit="1" customWidth="1"/>
    <col min="9218" max="9218" width="0" style="7" hidden="1" customWidth="1"/>
    <col min="9219" max="9219" width="40.85546875" style="7" bestFit="1" customWidth="1"/>
    <col min="9220" max="9220" width="47.42578125" style="7" bestFit="1" customWidth="1"/>
    <col min="9221" max="9221" width="19.140625" style="7" customWidth="1"/>
    <col min="9222" max="9222" width="11" style="7" customWidth="1"/>
    <col min="9223" max="9223" width="20.140625" style="7" bestFit="1" customWidth="1"/>
    <col min="9224" max="9225" width="27.140625" style="7" customWidth="1"/>
    <col min="9226" max="9226" width="32" style="7" customWidth="1"/>
    <col min="9227" max="9227" width="10" style="7" bestFit="1" customWidth="1"/>
    <col min="9228" max="9228" width="45.42578125" style="7" customWidth="1"/>
    <col min="9229" max="9229" width="12" style="7" customWidth="1"/>
    <col min="9230" max="9233" width="12.42578125" style="7" customWidth="1"/>
    <col min="9234" max="9235" width="26.7109375" style="7" customWidth="1"/>
    <col min="9236" max="9237" width="20.42578125" style="7" customWidth="1"/>
    <col min="9238" max="9238" width="11.7109375" style="7" customWidth="1"/>
    <col min="9239" max="9239" width="11.42578125" style="7" customWidth="1"/>
    <col min="9240" max="9472" width="11.42578125" style="7"/>
    <col min="9473" max="9473" width="5.28515625" style="7" bestFit="1" customWidth="1"/>
    <col min="9474" max="9474" width="0" style="7" hidden="1" customWidth="1"/>
    <col min="9475" max="9475" width="40.85546875" style="7" bestFit="1" customWidth="1"/>
    <col min="9476" max="9476" width="47.42578125" style="7" bestFit="1" customWidth="1"/>
    <col min="9477" max="9477" width="19.140625" style="7" customWidth="1"/>
    <col min="9478" max="9478" width="11" style="7" customWidth="1"/>
    <col min="9479" max="9479" width="20.140625" style="7" bestFit="1" customWidth="1"/>
    <col min="9480" max="9481" width="27.140625" style="7" customWidth="1"/>
    <col min="9482" max="9482" width="32" style="7" customWidth="1"/>
    <col min="9483" max="9483" width="10" style="7" bestFit="1" customWidth="1"/>
    <col min="9484" max="9484" width="45.42578125" style="7" customWidth="1"/>
    <col min="9485" max="9485" width="12" style="7" customWidth="1"/>
    <col min="9486" max="9489" width="12.42578125" style="7" customWidth="1"/>
    <col min="9490" max="9491" width="26.7109375" style="7" customWidth="1"/>
    <col min="9492" max="9493" width="20.42578125" style="7" customWidth="1"/>
    <col min="9494" max="9494" width="11.7109375" style="7" customWidth="1"/>
    <col min="9495" max="9495" width="11.42578125" style="7" customWidth="1"/>
    <col min="9496" max="9728" width="11.42578125" style="7"/>
    <col min="9729" max="9729" width="5.28515625" style="7" bestFit="1" customWidth="1"/>
    <col min="9730" max="9730" width="0" style="7" hidden="1" customWidth="1"/>
    <col min="9731" max="9731" width="40.85546875" style="7" bestFit="1" customWidth="1"/>
    <col min="9732" max="9732" width="47.42578125" style="7" bestFit="1" customWidth="1"/>
    <col min="9733" max="9733" width="19.140625" style="7" customWidth="1"/>
    <col min="9734" max="9734" width="11" style="7" customWidth="1"/>
    <col min="9735" max="9735" width="20.140625" style="7" bestFit="1" customWidth="1"/>
    <col min="9736" max="9737" width="27.140625" style="7" customWidth="1"/>
    <col min="9738" max="9738" width="32" style="7" customWidth="1"/>
    <col min="9739" max="9739" width="10" style="7" bestFit="1" customWidth="1"/>
    <col min="9740" max="9740" width="45.42578125" style="7" customWidth="1"/>
    <col min="9741" max="9741" width="12" style="7" customWidth="1"/>
    <col min="9742" max="9745" width="12.42578125" style="7" customWidth="1"/>
    <col min="9746" max="9747" width="26.7109375" style="7" customWidth="1"/>
    <col min="9748" max="9749" width="20.42578125" style="7" customWidth="1"/>
    <col min="9750" max="9750" width="11.7109375" style="7" customWidth="1"/>
    <col min="9751" max="9751" width="11.42578125" style="7" customWidth="1"/>
    <col min="9752" max="9984" width="11.42578125" style="7"/>
    <col min="9985" max="9985" width="5.28515625" style="7" bestFit="1" customWidth="1"/>
    <col min="9986" max="9986" width="0" style="7" hidden="1" customWidth="1"/>
    <col min="9987" max="9987" width="40.85546875" style="7" bestFit="1" customWidth="1"/>
    <col min="9988" max="9988" width="47.42578125" style="7" bestFit="1" customWidth="1"/>
    <col min="9989" max="9989" width="19.140625" style="7" customWidth="1"/>
    <col min="9990" max="9990" width="11" style="7" customWidth="1"/>
    <col min="9991" max="9991" width="20.140625" style="7" bestFit="1" customWidth="1"/>
    <col min="9992" max="9993" width="27.140625" style="7" customWidth="1"/>
    <col min="9994" max="9994" width="32" style="7" customWidth="1"/>
    <col min="9995" max="9995" width="10" style="7" bestFit="1" customWidth="1"/>
    <col min="9996" max="9996" width="45.42578125" style="7" customWidth="1"/>
    <col min="9997" max="9997" width="12" style="7" customWidth="1"/>
    <col min="9998" max="10001" width="12.42578125" style="7" customWidth="1"/>
    <col min="10002" max="10003" width="26.7109375" style="7" customWidth="1"/>
    <col min="10004" max="10005" width="20.42578125" style="7" customWidth="1"/>
    <col min="10006" max="10006" width="11.7109375" style="7" customWidth="1"/>
    <col min="10007" max="10007" width="11.42578125" style="7" customWidth="1"/>
    <col min="10008" max="10240" width="11.42578125" style="7"/>
    <col min="10241" max="10241" width="5.28515625" style="7" bestFit="1" customWidth="1"/>
    <col min="10242" max="10242" width="0" style="7" hidden="1" customWidth="1"/>
    <col min="10243" max="10243" width="40.85546875" style="7" bestFit="1" customWidth="1"/>
    <col min="10244" max="10244" width="47.42578125" style="7" bestFit="1" customWidth="1"/>
    <col min="10245" max="10245" width="19.140625" style="7" customWidth="1"/>
    <col min="10246" max="10246" width="11" style="7" customWidth="1"/>
    <col min="10247" max="10247" width="20.140625" style="7" bestFit="1" customWidth="1"/>
    <col min="10248" max="10249" width="27.140625" style="7" customWidth="1"/>
    <col min="10250" max="10250" width="32" style="7" customWidth="1"/>
    <col min="10251" max="10251" width="10" style="7" bestFit="1" customWidth="1"/>
    <col min="10252" max="10252" width="45.42578125" style="7" customWidth="1"/>
    <col min="10253" max="10253" width="12" style="7" customWidth="1"/>
    <col min="10254" max="10257" width="12.42578125" style="7" customWidth="1"/>
    <col min="10258" max="10259" width="26.7109375" style="7" customWidth="1"/>
    <col min="10260" max="10261" width="20.42578125" style="7" customWidth="1"/>
    <col min="10262" max="10262" width="11.7109375" style="7" customWidth="1"/>
    <col min="10263" max="10263" width="11.42578125" style="7" customWidth="1"/>
    <col min="10264" max="10496" width="11.42578125" style="7"/>
    <col min="10497" max="10497" width="5.28515625" style="7" bestFit="1" customWidth="1"/>
    <col min="10498" max="10498" width="0" style="7" hidden="1" customWidth="1"/>
    <col min="10499" max="10499" width="40.85546875" style="7" bestFit="1" customWidth="1"/>
    <col min="10500" max="10500" width="47.42578125" style="7" bestFit="1" customWidth="1"/>
    <col min="10501" max="10501" width="19.140625" style="7" customWidth="1"/>
    <col min="10502" max="10502" width="11" style="7" customWidth="1"/>
    <col min="10503" max="10503" width="20.140625" style="7" bestFit="1" customWidth="1"/>
    <col min="10504" max="10505" width="27.140625" style="7" customWidth="1"/>
    <col min="10506" max="10506" width="32" style="7" customWidth="1"/>
    <col min="10507" max="10507" width="10" style="7" bestFit="1" customWidth="1"/>
    <col min="10508" max="10508" width="45.42578125" style="7" customWidth="1"/>
    <col min="10509" max="10509" width="12" style="7" customWidth="1"/>
    <col min="10510" max="10513" width="12.42578125" style="7" customWidth="1"/>
    <col min="10514" max="10515" width="26.7109375" style="7" customWidth="1"/>
    <col min="10516" max="10517" width="20.42578125" style="7" customWidth="1"/>
    <col min="10518" max="10518" width="11.7109375" style="7" customWidth="1"/>
    <col min="10519" max="10519" width="11.42578125" style="7" customWidth="1"/>
    <col min="10520" max="10752" width="11.42578125" style="7"/>
    <col min="10753" max="10753" width="5.28515625" style="7" bestFit="1" customWidth="1"/>
    <col min="10754" max="10754" width="0" style="7" hidden="1" customWidth="1"/>
    <col min="10755" max="10755" width="40.85546875" style="7" bestFit="1" customWidth="1"/>
    <col min="10756" max="10756" width="47.42578125" style="7" bestFit="1" customWidth="1"/>
    <col min="10757" max="10757" width="19.140625" style="7" customWidth="1"/>
    <col min="10758" max="10758" width="11" style="7" customWidth="1"/>
    <col min="10759" max="10759" width="20.140625" style="7" bestFit="1" customWidth="1"/>
    <col min="10760" max="10761" width="27.140625" style="7" customWidth="1"/>
    <col min="10762" max="10762" width="32" style="7" customWidth="1"/>
    <col min="10763" max="10763" width="10" style="7" bestFit="1" customWidth="1"/>
    <col min="10764" max="10764" width="45.42578125" style="7" customWidth="1"/>
    <col min="10765" max="10765" width="12" style="7" customWidth="1"/>
    <col min="10766" max="10769" width="12.42578125" style="7" customWidth="1"/>
    <col min="10770" max="10771" width="26.7109375" style="7" customWidth="1"/>
    <col min="10772" max="10773" width="20.42578125" style="7" customWidth="1"/>
    <col min="10774" max="10774" width="11.7109375" style="7" customWidth="1"/>
    <col min="10775" max="10775" width="11.42578125" style="7" customWidth="1"/>
    <col min="10776" max="11008" width="11.42578125" style="7"/>
    <col min="11009" max="11009" width="5.28515625" style="7" bestFit="1" customWidth="1"/>
    <col min="11010" max="11010" width="0" style="7" hidden="1" customWidth="1"/>
    <col min="11011" max="11011" width="40.85546875" style="7" bestFit="1" customWidth="1"/>
    <col min="11012" max="11012" width="47.42578125" style="7" bestFit="1" customWidth="1"/>
    <col min="11013" max="11013" width="19.140625" style="7" customWidth="1"/>
    <col min="11014" max="11014" width="11" style="7" customWidth="1"/>
    <col min="11015" max="11015" width="20.140625" style="7" bestFit="1" customWidth="1"/>
    <col min="11016" max="11017" width="27.140625" style="7" customWidth="1"/>
    <col min="11018" max="11018" width="32" style="7" customWidth="1"/>
    <col min="11019" max="11019" width="10" style="7" bestFit="1" customWidth="1"/>
    <col min="11020" max="11020" width="45.42578125" style="7" customWidth="1"/>
    <col min="11021" max="11021" width="12" style="7" customWidth="1"/>
    <col min="11022" max="11025" width="12.42578125" style="7" customWidth="1"/>
    <col min="11026" max="11027" width="26.7109375" style="7" customWidth="1"/>
    <col min="11028" max="11029" width="20.42578125" style="7" customWidth="1"/>
    <col min="11030" max="11030" width="11.7109375" style="7" customWidth="1"/>
    <col min="11031" max="11031" width="11.42578125" style="7" customWidth="1"/>
    <col min="11032" max="11264" width="11.42578125" style="7"/>
    <col min="11265" max="11265" width="5.28515625" style="7" bestFit="1" customWidth="1"/>
    <col min="11266" max="11266" width="0" style="7" hidden="1" customWidth="1"/>
    <col min="11267" max="11267" width="40.85546875" style="7" bestFit="1" customWidth="1"/>
    <col min="11268" max="11268" width="47.42578125" style="7" bestFit="1" customWidth="1"/>
    <col min="11269" max="11269" width="19.140625" style="7" customWidth="1"/>
    <col min="11270" max="11270" width="11" style="7" customWidth="1"/>
    <col min="11271" max="11271" width="20.140625" style="7" bestFit="1" customWidth="1"/>
    <col min="11272" max="11273" width="27.140625" style="7" customWidth="1"/>
    <col min="11274" max="11274" width="32" style="7" customWidth="1"/>
    <col min="11275" max="11275" width="10" style="7" bestFit="1" customWidth="1"/>
    <col min="11276" max="11276" width="45.42578125" style="7" customWidth="1"/>
    <col min="11277" max="11277" width="12" style="7" customWidth="1"/>
    <col min="11278" max="11281" width="12.42578125" style="7" customWidth="1"/>
    <col min="11282" max="11283" width="26.7109375" style="7" customWidth="1"/>
    <col min="11284" max="11285" width="20.42578125" style="7" customWidth="1"/>
    <col min="11286" max="11286" width="11.7109375" style="7" customWidth="1"/>
    <col min="11287" max="11287" width="11.42578125" style="7" customWidth="1"/>
    <col min="11288" max="11520" width="11.42578125" style="7"/>
    <col min="11521" max="11521" width="5.28515625" style="7" bestFit="1" customWidth="1"/>
    <col min="11522" max="11522" width="0" style="7" hidden="1" customWidth="1"/>
    <col min="11523" max="11523" width="40.85546875" style="7" bestFit="1" customWidth="1"/>
    <col min="11524" max="11524" width="47.42578125" style="7" bestFit="1" customWidth="1"/>
    <col min="11525" max="11525" width="19.140625" style="7" customWidth="1"/>
    <col min="11526" max="11526" width="11" style="7" customWidth="1"/>
    <col min="11527" max="11527" width="20.140625" style="7" bestFit="1" customWidth="1"/>
    <col min="11528" max="11529" width="27.140625" style="7" customWidth="1"/>
    <col min="11530" max="11530" width="32" style="7" customWidth="1"/>
    <col min="11531" max="11531" width="10" style="7" bestFit="1" customWidth="1"/>
    <col min="11532" max="11532" width="45.42578125" style="7" customWidth="1"/>
    <col min="11533" max="11533" width="12" style="7" customWidth="1"/>
    <col min="11534" max="11537" width="12.42578125" style="7" customWidth="1"/>
    <col min="11538" max="11539" width="26.7109375" style="7" customWidth="1"/>
    <col min="11540" max="11541" width="20.42578125" style="7" customWidth="1"/>
    <col min="11542" max="11542" width="11.7109375" style="7" customWidth="1"/>
    <col min="11543" max="11543" width="11.42578125" style="7" customWidth="1"/>
    <col min="11544" max="11776" width="11.42578125" style="7"/>
    <col min="11777" max="11777" width="5.28515625" style="7" bestFit="1" customWidth="1"/>
    <col min="11778" max="11778" width="0" style="7" hidden="1" customWidth="1"/>
    <col min="11779" max="11779" width="40.85546875" style="7" bestFit="1" customWidth="1"/>
    <col min="11780" max="11780" width="47.42578125" style="7" bestFit="1" customWidth="1"/>
    <col min="11781" max="11781" width="19.140625" style="7" customWidth="1"/>
    <col min="11782" max="11782" width="11" style="7" customWidth="1"/>
    <col min="11783" max="11783" width="20.140625" style="7" bestFit="1" customWidth="1"/>
    <col min="11784" max="11785" width="27.140625" style="7" customWidth="1"/>
    <col min="11786" max="11786" width="32" style="7" customWidth="1"/>
    <col min="11787" max="11787" width="10" style="7" bestFit="1" customWidth="1"/>
    <col min="11788" max="11788" width="45.42578125" style="7" customWidth="1"/>
    <col min="11789" max="11789" width="12" style="7" customWidth="1"/>
    <col min="11790" max="11793" width="12.42578125" style="7" customWidth="1"/>
    <col min="11794" max="11795" width="26.7109375" style="7" customWidth="1"/>
    <col min="11796" max="11797" width="20.42578125" style="7" customWidth="1"/>
    <col min="11798" max="11798" width="11.7109375" style="7" customWidth="1"/>
    <col min="11799" max="11799" width="11.42578125" style="7" customWidth="1"/>
    <col min="11800" max="12032" width="11.42578125" style="7"/>
    <col min="12033" max="12033" width="5.28515625" style="7" bestFit="1" customWidth="1"/>
    <col min="12034" max="12034" width="0" style="7" hidden="1" customWidth="1"/>
    <col min="12035" max="12035" width="40.85546875" style="7" bestFit="1" customWidth="1"/>
    <col min="12036" max="12036" width="47.42578125" style="7" bestFit="1" customWidth="1"/>
    <col min="12037" max="12037" width="19.140625" style="7" customWidth="1"/>
    <col min="12038" max="12038" width="11" style="7" customWidth="1"/>
    <col min="12039" max="12039" width="20.140625" style="7" bestFit="1" customWidth="1"/>
    <col min="12040" max="12041" width="27.140625" style="7" customWidth="1"/>
    <col min="12042" max="12042" width="32" style="7" customWidth="1"/>
    <col min="12043" max="12043" width="10" style="7" bestFit="1" customWidth="1"/>
    <col min="12044" max="12044" width="45.42578125" style="7" customWidth="1"/>
    <col min="12045" max="12045" width="12" style="7" customWidth="1"/>
    <col min="12046" max="12049" width="12.42578125" style="7" customWidth="1"/>
    <col min="12050" max="12051" width="26.7109375" style="7" customWidth="1"/>
    <col min="12052" max="12053" width="20.42578125" style="7" customWidth="1"/>
    <col min="12054" max="12054" width="11.7109375" style="7" customWidth="1"/>
    <col min="12055" max="12055" width="11.42578125" style="7" customWidth="1"/>
    <col min="12056" max="12288" width="11.42578125" style="7"/>
    <col min="12289" max="12289" width="5.28515625" style="7" bestFit="1" customWidth="1"/>
    <col min="12290" max="12290" width="0" style="7" hidden="1" customWidth="1"/>
    <col min="12291" max="12291" width="40.85546875" style="7" bestFit="1" customWidth="1"/>
    <col min="12292" max="12292" width="47.42578125" style="7" bestFit="1" customWidth="1"/>
    <col min="12293" max="12293" width="19.140625" style="7" customWidth="1"/>
    <col min="12294" max="12294" width="11" style="7" customWidth="1"/>
    <col min="12295" max="12295" width="20.140625" style="7" bestFit="1" customWidth="1"/>
    <col min="12296" max="12297" width="27.140625" style="7" customWidth="1"/>
    <col min="12298" max="12298" width="32" style="7" customWidth="1"/>
    <col min="12299" max="12299" width="10" style="7" bestFit="1" customWidth="1"/>
    <col min="12300" max="12300" width="45.42578125" style="7" customWidth="1"/>
    <col min="12301" max="12301" width="12" style="7" customWidth="1"/>
    <col min="12302" max="12305" width="12.42578125" style="7" customWidth="1"/>
    <col min="12306" max="12307" width="26.7109375" style="7" customWidth="1"/>
    <col min="12308" max="12309" width="20.42578125" style="7" customWidth="1"/>
    <col min="12310" max="12310" width="11.7109375" style="7" customWidth="1"/>
    <col min="12311" max="12311" width="11.42578125" style="7" customWidth="1"/>
    <col min="12312" max="12544" width="11.42578125" style="7"/>
    <col min="12545" max="12545" width="5.28515625" style="7" bestFit="1" customWidth="1"/>
    <col min="12546" max="12546" width="0" style="7" hidden="1" customWidth="1"/>
    <col min="12547" max="12547" width="40.85546875" style="7" bestFit="1" customWidth="1"/>
    <col min="12548" max="12548" width="47.42578125" style="7" bestFit="1" customWidth="1"/>
    <col min="12549" max="12549" width="19.140625" style="7" customWidth="1"/>
    <col min="12550" max="12550" width="11" style="7" customWidth="1"/>
    <col min="12551" max="12551" width="20.140625" style="7" bestFit="1" customWidth="1"/>
    <col min="12552" max="12553" width="27.140625" style="7" customWidth="1"/>
    <col min="12554" max="12554" width="32" style="7" customWidth="1"/>
    <col min="12555" max="12555" width="10" style="7" bestFit="1" customWidth="1"/>
    <col min="12556" max="12556" width="45.42578125" style="7" customWidth="1"/>
    <col min="12557" max="12557" width="12" style="7" customWidth="1"/>
    <col min="12558" max="12561" width="12.42578125" style="7" customWidth="1"/>
    <col min="12562" max="12563" width="26.7109375" style="7" customWidth="1"/>
    <col min="12564" max="12565" width="20.42578125" style="7" customWidth="1"/>
    <col min="12566" max="12566" width="11.7109375" style="7" customWidth="1"/>
    <col min="12567" max="12567" width="11.42578125" style="7" customWidth="1"/>
    <col min="12568" max="12800" width="11.42578125" style="7"/>
    <col min="12801" max="12801" width="5.28515625" style="7" bestFit="1" customWidth="1"/>
    <col min="12802" max="12802" width="0" style="7" hidden="1" customWidth="1"/>
    <col min="12803" max="12803" width="40.85546875" style="7" bestFit="1" customWidth="1"/>
    <col min="12804" max="12804" width="47.42578125" style="7" bestFit="1" customWidth="1"/>
    <col min="12805" max="12805" width="19.140625" style="7" customWidth="1"/>
    <col min="12806" max="12806" width="11" style="7" customWidth="1"/>
    <col min="12807" max="12807" width="20.140625" style="7" bestFit="1" customWidth="1"/>
    <col min="12808" max="12809" width="27.140625" style="7" customWidth="1"/>
    <col min="12810" max="12810" width="32" style="7" customWidth="1"/>
    <col min="12811" max="12811" width="10" style="7" bestFit="1" customWidth="1"/>
    <col min="12812" max="12812" width="45.42578125" style="7" customWidth="1"/>
    <col min="12813" max="12813" width="12" style="7" customWidth="1"/>
    <col min="12814" max="12817" width="12.42578125" style="7" customWidth="1"/>
    <col min="12818" max="12819" width="26.7109375" style="7" customWidth="1"/>
    <col min="12820" max="12821" width="20.42578125" style="7" customWidth="1"/>
    <col min="12822" max="12822" width="11.7109375" style="7" customWidth="1"/>
    <col min="12823" max="12823" width="11.42578125" style="7" customWidth="1"/>
    <col min="12824" max="13056" width="11.42578125" style="7"/>
    <col min="13057" max="13057" width="5.28515625" style="7" bestFit="1" customWidth="1"/>
    <col min="13058" max="13058" width="0" style="7" hidden="1" customWidth="1"/>
    <col min="13059" max="13059" width="40.85546875" style="7" bestFit="1" customWidth="1"/>
    <col min="13060" max="13060" width="47.42578125" style="7" bestFit="1" customWidth="1"/>
    <col min="13061" max="13061" width="19.140625" style="7" customWidth="1"/>
    <col min="13062" max="13062" width="11" style="7" customWidth="1"/>
    <col min="13063" max="13063" width="20.140625" style="7" bestFit="1" customWidth="1"/>
    <col min="13064" max="13065" width="27.140625" style="7" customWidth="1"/>
    <col min="13066" max="13066" width="32" style="7" customWidth="1"/>
    <col min="13067" max="13067" width="10" style="7" bestFit="1" customWidth="1"/>
    <col min="13068" max="13068" width="45.42578125" style="7" customWidth="1"/>
    <col min="13069" max="13069" width="12" style="7" customWidth="1"/>
    <col min="13070" max="13073" width="12.42578125" style="7" customWidth="1"/>
    <col min="13074" max="13075" width="26.7109375" style="7" customWidth="1"/>
    <col min="13076" max="13077" width="20.42578125" style="7" customWidth="1"/>
    <col min="13078" max="13078" width="11.7109375" style="7" customWidth="1"/>
    <col min="13079" max="13079" width="11.42578125" style="7" customWidth="1"/>
    <col min="13080" max="13312" width="11.42578125" style="7"/>
    <col min="13313" max="13313" width="5.28515625" style="7" bestFit="1" customWidth="1"/>
    <col min="13314" max="13314" width="0" style="7" hidden="1" customWidth="1"/>
    <col min="13315" max="13315" width="40.85546875" style="7" bestFit="1" customWidth="1"/>
    <col min="13316" max="13316" width="47.42578125" style="7" bestFit="1" customWidth="1"/>
    <col min="13317" max="13317" width="19.140625" style="7" customWidth="1"/>
    <col min="13318" max="13318" width="11" style="7" customWidth="1"/>
    <col min="13319" max="13319" width="20.140625" style="7" bestFit="1" customWidth="1"/>
    <col min="13320" max="13321" width="27.140625" style="7" customWidth="1"/>
    <col min="13322" max="13322" width="32" style="7" customWidth="1"/>
    <col min="13323" max="13323" width="10" style="7" bestFit="1" customWidth="1"/>
    <col min="13324" max="13324" width="45.42578125" style="7" customWidth="1"/>
    <col min="13325" max="13325" width="12" style="7" customWidth="1"/>
    <col min="13326" max="13329" width="12.42578125" style="7" customWidth="1"/>
    <col min="13330" max="13331" width="26.7109375" style="7" customWidth="1"/>
    <col min="13332" max="13333" width="20.42578125" style="7" customWidth="1"/>
    <col min="13334" max="13334" width="11.7109375" style="7" customWidth="1"/>
    <col min="13335" max="13335" width="11.42578125" style="7" customWidth="1"/>
    <col min="13336" max="13568" width="11.42578125" style="7"/>
    <col min="13569" max="13569" width="5.28515625" style="7" bestFit="1" customWidth="1"/>
    <col min="13570" max="13570" width="0" style="7" hidden="1" customWidth="1"/>
    <col min="13571" max="13571" width="40.85546875" style="7" bestFit="1" customWidth="1"/>
    <col min="13572" max="13572" width="47.42578125" style="7" bestFit="1" customWidth="1"/>
    <col min="13573" max="13573" width="19.140625" style="7" customWidth="1"/>
    <col min="13574" max="13574" width="11" style="7" customWidth="1"/>
    <col min="13575" max="13575" width="20.140625" style="7" bestFit="1" customWidth="1"/>
    <col min="13576" max="13577" width="27.140625" style="7" customWidth="1"/>
    <col min="13578" max="13578" width="32" style="7" customWidth="1"/>
    <col min="13579" max="13579" width="10" style="7" bestFit="1" customWidth="1"/>
    <col min="13580" max="13580" width="45.42578125" style="7" customWidth="1"/>
    <col min="13581" max="13581" width="12" style="7" customWidth="1"/>
    <col min="13582" max="13585" width="12.42578125" style="7" customWidth="1"/>
    <col min="13586" max="13587" width="26.7109375" style="7" customWidth="1"/>
    <col min="13588" max="13589" width="20.42578125" style="7" customWidth="1"/>
    <col min="13590" max="13590" width="11.7109375" style="7" customWidth="1"/>
    <col min="13591" max="13591" width="11.42578125" style="7" customWidth="1"/>
    <col min="13592" max="13824" width="11.42578125" style="7"/>
    <col min="13825" max="13825" width="5.28515625" style="7" bestFit="1" customWidth="1"/>
    <col min="13826" max="13826" width="0" style="7" hidden="1" customWidth="1"/>
    <col min="13827" max="13827" width="40.85546875" style="7" bestFit="1" customWidth="1"/>
    <col min="13828" max="13828" width="47.42578125" style="7" bestFit="1" customWidth="1"/>
    <col min="13829" max="13829" width="19.140625" style="7" customWidth="1"/>
    <col min="13830" max="13830" width="11" style="7" customWidth="1"/>
    <col min="13831" max="13831" width="20.140625" style="7" bestFit="1" customWidth="1"/>
    <col min="13832" max="13833" width="27.140625" style="7" customWidth="1"/>
    <col min="13834" max="13834" width="32" style="7" customWidth="1"/>
    <col min="13835" max="13835" width="10" style="7" bestFit="1" customWidth="1"/>
    <col min="13836" max="13836" width="45.42578125" style="7" customWidth="1"/>
    <col min="13837" max="13837" width="12" style="7" customWidth="1"/>
    <col min="13838" max="13841" width="12.42578125" style="7" customWidth="1"/>
    <col min="13842" max="13843" width="26.7109375" style="7" customWidth="1"/>
    <col min="13844" max="13845" width="20.42578125" style="7" customWidth="1"/>
    <col min="13846" max="13846" width="11.7109375" style="7" customWidth="1"/>
    <col min="13847" max="13847" width="11.42578125" style="7" customWidth="1"/>
    <col min="13848" max="14080" width="11.42578125" style="7"/>
    <col min="14081" max="14081" width="5.28515625" style="7" bestFit="1" customWidth="1"/>
    <col min="14082" max="14082" width="0" style="7" hidden="1" customWidth="1"/>
    <col min="14083" max="14083" width="40.85546875" style="7" bestFit="1" customWidth="1"/>
    <col min="14084" max="14084" width="47.42578125" style="7" bestFit="1" customWidth="1"/>
    <col min="14085" max="14085" width="19.140625" style="7" customWidth="1"/>
    <col min="14086" max="14086" width="11" style="7" customWidth="1"/>
    <col min="14087" max="14087" width="20.140625" style="7" bestFit="1" customWidth="1"/>
    <col min="14088" max="14089" width="27.140625" style="7" customWidth="1"/>
    <col min="14090" max="14090" width="32" style="7" customWidth="1"/>
    <col min="14091" max="14091" width="10" style="7" bestFit="1" customWidth="1"/>
    <col min="14092" max="14092" width="45.42578125" style="7" customWidth="1"/>
    <col min="14093" max="14093" width="12" style="7" customWidth="1"/>
    <col min="14094" max="14097" width="12.42578125" style="7" customWidth="1"/>
    <col min="14098" max="14099" width="26.7109375" style="7" customWidth="1"/>
    <col min="14100" max="14101" width="20.42578125" style="7" customWidth="1"/>
    <col min="14102" max="14102" width="11.7109375" style="7" customWidth="1"/>
    <col min="14103" max="14103" width="11.42578125" style="7" customWidth="1"/>
    <col min="14104" max="14336" width="11.42578125" style="7"/>
    <col min="14337" max="14337" width="5.28515625" style="7" bestFit="1" customWidth="1"/>
    <col min="14338" max="14338" width="0" style="7" hidden="1" customWidth="1"/>
    <col min="14339" max="14339" width="40.85546875" style="7" bestFit="1" customWidth="1"/>
    <col min="14340" max="14340" width="47.42578125" style="7" bestFit="1" customWidth="1"/>
    <col min="14341" max="14341" width="19.140625" style="7" customWidth="1"/>
    <col min="14342" max="14342" width="11" style="7" customWidth="1"/>
    <col min="14343" max="14343" width="20.140625" style="7" bestFit="1" customWidth="1"/>
    <col min="14344" max="14345" width="27.140625" style="7" customWidth="1"/>
    <col min="14346" max="14346" width="32" style="7" customWidth="1"/>
    <col min="14347" max="14347" width="10" style="7" bestFit="1" customWidth="1"/>
    <col min="14348" max="14348" width="45.42578125" style="7" customWidth="1"/>
    <col min="14349" max="14349" width="12" style="7" customWidth="1"/>
    <col min="14350" max="14353" width="12.42578125" style="7" customWidth="1"/>
    <col min="14354" max="14355" width="26.7109375" style="7" customWidth="1"/>
    <col min="14356" max="14357" width="20.42578125" style="7" customWidth="1"/>
    <col min="14358" max="14358" width="11.7109375" style="7" customWidth="1"/>
    <col min="14359" max="14359" width="11.42578125" style="7" customWidth="1"/>
    <col min="14360" max="14592" width="11.42578125" style="7"/>
    <col min="14593" max="14593" width="5.28515625" style="7" bestFit="1" customWidth="1"/>
    <col min="14594" max="14594" width="0" style="7" hidden="1" customWidth="1"/>
    <col min="14595" max="14595" width="40.85546875" style="7" bestFit="1" customWidth="1"/>
    <col min="14596" max="14596" width="47.42578125" style="7" bestFit="1" customWidth="1"/>
    <col min="14597" max="14597" width="19.140625" style="7" customWidth="1"/>
    <col min="14598" max="14598" width="11" style="7" customWidth="1"/>
    <col min="14599" max="14599" width="20.140625" style="7" bestFit="1" customWidth="1"/>
    <col min="14600" max="14601" width="27.140625" style="7" customWidth="1"/>
    <col min="14602" max="14602" width="32" style="7" customWidth="1"/>
    <col min="14603" max="14603" width="10" style="7" bestFit="1" customWidth="1"/>
    <col min="14604" max="14604" width="45.42578125" style="7" customWidth="1"/>
    <col min="14605" max="14605" width="12" style="7" customWidth="1"/>
    <col min="14606" max="14609" width="12.42578125" style="7" customWidth="1"/>
    <col min="14610" max="14611" width="26.7109375" style="7" customWidth="1"/>
    <col min="14612" max="14613" width="20.42578125" style="7" customWidth="1"/>
    <col min="14614" max="14614" width="11.7109375" style="7" customWidth="1"/>
    <col min="14615" max="14615" width="11.42578125" style="7" customWidth="1"/>
    <col min="14616" max="14848" width="11.42578125" style="7"/>
    <col min="14849" max="14849" width="5.28515625" style="7" bestFit="1" customWidth="1"/>
    <col min="14850" max="14850" width="0" style="7" hidden="1" customWidth="1"/>
    <col min="14851" max="14851" width="40.85546875" style="7" bestFit="1" customWidth="1"/>
    <col min="14852" max="14852" width="47.42578125" style="7" bestFit="1" customWidth="1"/>
    <col min="14853" max="14853" width="19.140625" style="7" customWidth="1"/>
    <col min="14854" max="14854" width="11" style="7" customWidth="1"/>
    <col min="14855" max="14855" width="20.140625" style="7" bestFit="1" customWidth="1"/>
    <col min="14856" max="14857" width="27.140625" style="7" customWidth="1"/>
    <col min="14858" max="14858" width="32" style="7" customWidth="1"/>
    <col min="14859" max="14859" width="10" style="7" bestFit="1" customWidth="1"/>
    <col min="14860" max="14860" width="45.42578125" style="7" customWidth="1"/>
    <col min="14861" max="14861" width="12" style="7" customWidth="1"/>
    <col min="14862" max="14865" width="12.42578125" style="7" customWidth="1"/>
    <col min="14866" max="14867" width="26.7109375" style="7" customWidth="1"/>
    <col min="14868" max="14869" width="20.42578125" style="7" customWidth="1"/>
    <col min="14870" max="14870" width="11.7109375" style="7" customWidth="1"/>
    <col min="14871" max="14871" width="11.42578125" style="7" customWidth="1"/>
    <col min="14872" max="15104" width="11.42578125" style="7"/>
    <col min="15105" max="15105" width="5.28515625" style="7" bestFit="1" customWidth="1"/>
    <col min="15106" max="15106" width="0" style="7" hidden="1" customWidth="1"/>
    <col min="15107" max="15107" width="40.85546875" style="7" bestFit="1" customWidth="1"/>
    <col min="15108" max="15108" width="47.42578125" style="7" bestFit="1" customWidth="1"/>
    <col min="15109" max="15109" width="19.140625" style="7" customWidth="1"/>
    <col min="15110" max="15110" width="11" style="7" customWidth="1"/>
    <col min="15111" max="15111" width="20.140625" style="7" bestFit="1" customWidth="1"/>
    <col min="15112" max="15113" width="27.140625" style="7" customWidth="1"/>
    <col min="15114" max="15114" width="32" style="7" customWidth="1"/>
    <col min="15115" max="15115" width="10" style="7" bestFit="1" customWidth="1"/>
    <col min="15116" max="15116" width="45.42578125" style="7" customWidth="1"/>
    <col min="15117" max="15117" width="12" style="7" customWidth="1"/>
    <col min="15118" max="15121" width="12.42578125" style="7" customWidth="1"/>
    <col min="15122" max="15123" width="26.7109375" style="7" customWidth="1"/>
    <col min="15124" max="15125" width="20.42578125" style="7" customWidth="1"/>
    <col min="15126" max="15126" width="11.7109375" style="7" customWidth="1"/>
    <col min="15127" max="15127" width="11.42578125" style="7" customWidth="1"/>
    <col min="15128" max="15360" width="11.42578125" style="7"/>
    <col min="15361" max="15361" width="5.28515625" style="7" bestFit="1" customWidth="1"/>
    <col min="15362" max="15362" width="0" style="7" hidden="1" customWidth="1"/>
    <col min="15363" max="15363" width="40.85546875" style="7" bestFit="1" customWidth="1"/>
    <col min="15364" max="15364" width="47.42578125" style="7" bestFit="1" customWidth="1"/>
    <col min="15365" max="15365" width="19.140625" style="7" customWidth="1"/>
    <col min="15366" max="15366" width="11" style="7" customWidth="1"/>
    <col min="15367" max="15367" width="20.140625" style="7" bestFit="1" customWidth="1"/>
    <col min="15368" max="15369" width="27.140625" style="7" customWidth="1"/>
    <col min="15370" max="15370" width="32" style="7" customWidth="1"/>
    <col min="15371" max="15371" width="10" style="7" bestFit="1" customWidth="1"/>
    <col min="15372" max="15372" width="45.42578125" style="7" customWidth="1"/>
    <col min="15373" max="15373" width="12" style="7" customWidth="1"/>
    <col min="15374" max="15377" width="12.42578125" style="7" customWidth="1"/>
    <col min="15378" max="15379" width="26.7109375" style="7" customWidth="1"/>
    <col min="15380" max="15381" width="20.42578125" style="7" customWidth="1"/>
    <col min="15382" max="15382" width="11.7109375" style="7" customWidth="1"/>
    <col min="15383" max="15383" width="11.42578125" style="7" customWidth="1"/>
    <col min="15384" max="15616" width="11.42578125" style="7"/>
    <col min="15617" max="15617" width="5.28515625" style="7" bestFit="1" customWidth="1"/>
    <col min="15618" max="15618" width="0" style="7" hidden="1" customWidth="1"/>
    <col min="15619" max="15619" width="40.85546875" style="7" bestFit="1" customWidth="1"/>
    <col min="15620" max="15620" width="47.42578125" style="7" bestFit="1" customWidth="1"/>
    <col min="15621" max="15621" width="19.140625" style="7" customWidth="1"/>
    <col min="15622" max="15622" width="11" style="7" customWidth="1"/>
    <col min="15623" max="15623" width="20.140625" style="7" bestFit="1" customWidth="1"/>
    <col min="15624" max="15625" width="27.140625" style="7" customWidth="1"/>
    <col min="15626" max="15626" width="32" style="7" customWidth="1"/>
    <col min="15627" max="15627" width="10" style="7" bestFit="1" customWidth="1"/>
    <col min="15628" max="15628" width="45.42578125" style="7" customWidth="1"/>
    <col min="15629" max="15629" width="12" style="7" customWidth="1"/>
    <col min="15630" max="15633" width="12.42578125" style="7" customWidth="1"/>
    <col min="15634" max="15635" width="26.7109375" style="7" customWidth="1"/>
    <col min="15636" max="15637" width="20.42578125" style="7" customWidth="1"/>
    <col min="15638" max="15638" width="11.7109375" style="7" customWidth="1"/>
    <col min="15639" max="15639" width="11.42578125" style="7" customWidth="1"/>
    <col min="15640" max="15872" width="11.42578125" style="7"/>
    <col min="15873" max="15873" width="5.28515625" style="7" bestFit="1" customWidth="1"/>
    <col min="15874" max="15874" width="0" style="7" hidden="1" customWidth="1"/>
    <col min="15875" max="15875" width="40.85546875" style="7" bestFit="1" customWidth="1"/>
    <col min="15876" max="15876" width="47.42578125" style="7" bestFit="1" customWidth="1"/>
    <col min="15877" max="15877" width="19.140625" style="7" customWidth="1"/>
    <col min="15878" max="15878" width="11" style="7" customWidth="1"/>
    <col min="15879" max="15879" width="20.140625" style="7" bestFit="1" customWidth="1"/>
    <col min="15880" max="15881" width="27.140625" style="7" customWidth="1"/>
    <col min="15882" max="15882" width="32" style="7" customWidth="1"/>
    <col min="15883" max="15883" width="10" style="7" bestFit="1" customWidth="1"/>
    <col min="15884" max="15884" width="45.42578125" style="7" customWidth="1"/>
    <col min="15885" max="15885" width="12" style="7" customWidth="1"/>
    <col min="15886" max="15889" width="12.42578125" style="7" customWidth="1"/>
    <col min="15890" max="15891" width="26.7109375" style="7" customWidth="1"/>
    <col min="15892" max="15893" width="20.42578125" style="7" customWidth="1"/>
    <col min="15894" max="15894" width="11.7109375" style="7" customWidth="1"/>
    <col min="15895" max="15895" width="11.42578125" style="7" customWidth="1"/>
    <col min="15896" max="16128" width="11.42578125" style="7"/>
    <col min="16129" max="16129" width="5.28515625" style="7" bestFit="1" customWidth="1"/>
    <col min="16130" max="16130" width="0" style="7" hidden="1" customWidth="1"/>
    <col min="16131" max="16131" width="40.85546875" style="7" bestFit="1" customWidth="1"/>
    <col min="16132" max="16132" width="47.42578125" style="7" bestFit="1" customWidth="1"/>
    <col min="16133" max="16133" width="19.140625" style="7" customWidth="1"/>
    <col min="16134" max="16134" width="11" style="7" customWidth="1"/>
    <col min="16135" max="16135" width="20.140625" style="7" bestFit="1" customWidth="1"/>
    <col min="16136" max="16137" width="27.140625" style="7" customWidth="1"/>
    <col min="16138" max="16138" width="32" style="7" customWidth="1"/>
    <col min="16139" max="16139" width="10" style="7" bestFit="1" customWidth="1"/>
    <col min="16140" max="16140" width="45.42578125" style="7" customWidth="1"/>
    <col min="16141" max="16141" width="12" style="7" customWidth="1"/>
    <col min="16142" max="16145" width="12.42578125" style="7" customWidth="1"/>
    <col min="16146" max="16147" width="26.7109375" style="7" customWidth="1"/>
    <col min="16148" max="16149" width="20.42578125" style="7" customWidth="1"/>
    <col min="16150" max="16150" width="11.7109375" style="7" customWidth="1"/>
    <col min="16151" max="16151" width="11.42578125" style="7" customWidth="1"/>
    <col min="16152" max="16384" width="11.42578125" style="7"/>
  </cols>
  <sheetData>
    <row r="2" spans="1:69" ht="13.5" thickBot="1">
      <c r="B2" s="158" t="s">
        <v>0</v>
      </c>
      <c r="C2" s="158"/>
      <c r="D2" s="158"/>
      <c r="E2" s="158"/>
      <c r="F2" s="158"/>
      <c r="G2" s="158"/>
      <c r="H2" s="158"/>
      <c r="I2" s="158"/>
      <c r="J2" s="158"/>
      <c r="K2" s="158"/>
      <c r="L2" s="158"/>
      <c r="M2" s="158"/>
      <c r="N2" s="158"/>
      <c r="O2" s="2"/>
      <c r="P2" s="2"/>
      <c r="Q2" s="3"/>
    </row>
    <row r="3" spans="1:69" ht="13.5" thickBot="1">
      <c r="A3" s="8"/>
      <c r="B3" s="8"/>
      <c r="E3" s="9" t="s">
        <v>1</v>
      </c>
      <c r="F3" s="10"/>
    </row>
    <row r="4" spans="1:69" ht="13.5" thickBot="1">
      <c r="A4" s="8"/>
      <c r="B4" s="8"/>
      <c r="E4" s="15" t="s">
        <v>2</v>
      </c>
      <c r="F4" s="8"/>
    </row>
    <row r="5" spans="1:69">
      <c r="A5" s="8"/>
      <c r="B5" s="8"/>
      <c r="E5" s="16" t="s">
        <v>3</v>
      </c>
      <c r="F5" s="17" t="s">
        <v>4</v>
      </c>
      <c r="M5" s="18"/>
    </row>
    <row r="6" spans="1:69" s="4" customFormat="1" ht="13.5" customHeight="1">
      <c r="A6" s="8"/>
      <c r="B6" s="8"/>
      <c r="C6" s="1"/>
      <c r="D6" s="1"/>
      <c r="E6" s="16" t="s">
        <v>5</v>
      </c>
      <c r="F6" s="19" t="s">
        <v>6</v>
      </c>
      <c r="G6" s="11"/>
      <c r="H6" s="11"/>
      <c r="I6" s="12"/>
      <c r="J6" s="12"/>
      <c r="K6" s="1"/>
      <c r="L6" s="1"/>
      <c r="M6" s="1"/>
      <c r="N6" s="8"/>
      <c r="O6" s="13"/>
      <c r="P6" s="13"/>
      <c r="Q6" s="14"/>
      <c r="V6" s="5"/>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row>
    <row r="7" spans="1:69" s="26" customFormat="1" ht="13.5" customHeight="1">
      <c r="A7" s="20"/>
      <c r="B7" s="20"/>
      <c r="C7" s="21"/>
      <c r="D7" s="21"/>
      <c r="E7" s="22"/>
      <c r="F7" s="22"/>
      <c r="G7" s="23"/>
      <c r="H7" s="23"/>
      <c r="I7" s="24"/>
      <c r="J7" s="24"/>
      <c r="K7" s="21"/>
      <c r="L7" s="21"/>
      <c r="M7" s="21"/>
      <c r="N7" s="20"/>
      <c r="O7" s="20"/>
      <c r="P7" s="20"/>
      <c r="Q7" s="25"/>
      <c r="V7" s="27"/>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row>
    <row r="8" spans="1:69" s="26" customFormat="1" ht="13.5" customHeight="1">
      <c r="A8" s="20"/>
      <c r="B8" s="20"/>
      <c r="C8" s="21"/>
      <c r="D8" s="21"/>
      <c r="E8" s="22"/>
      <c r="F8" s="22"/>
      <c r="G8" s="23"/>
      <c r="H8" s="23"/>
      <c r="I8" s="24"/>
      <c r="J8" s="24"/>
      <c r="K8" s="21"/>
      <c r="L8" s="21"/>
      <c r="M8" s="21"/>
      <c r="N8" s="20"/>
      <c r="O8" s="20"/>
      <c r="P8" s="20"/>
      <c r="Q8" s="25"/>
      <c r="V8" s="27"/>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row>
    <row r="9" spans="1:69" s="26" customFormat="1" ht="13.5" customHeight="1" thickBot="1">
      <c r="A9" s="20"/>
      <c r="B9" s="20"/>
      <c r="C9" s="21"/>
      <c r="D9" s="21"/>
      <c r="E9" s="22"/>
      <c r="F9" s="22"/>
      <c r="G9" s="23"/>
      <c r="H9" s="23"/>
      <c r="I9" s="24"/>
      <c r="J9" s="24"/>
      <c r="K9" s="21"/>
      <c r="L9" s="21"/>
      <c r="M9" s="21"/>
      <c r="N9" s="20"/>
      <c r="O9" s="20"/>
      <c r="P9" s="20"/>
      <c r="Q9" s="25"/>
      <c r="V9" s="27"/>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row>
    <row r="10" spans="1:69" s="26" customFormat="1" ht="13.5" customHeight="1" thickBot="1">
      <c r="A10" s="159" t="s">
        <v>548</v>
      </c>
      <c r="B10" s="160"/>
      <c r="C10" s="160"/>
      <c r="D10" s="160"/>
      <c r="E10" s="160"/>
      <c r="F10" s="160"/>
      <c r="G10" s="160"/>
      <c r="H10" s="160"/>
      <c r="I10" s="160"/>
      <c r="J10" s="160"/>
      <c r="K10" s="160"/>
      <c r="L10" s="160"/>
      <c r="M10" s="160"/>
      <c r="N10" s="160"/>
      <c r="O10" s="160"/>
      <c r="P10" s="160"/>
      <c r="Q10" s="161"/>
      <c r="V10" s="27"/>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row>
    <row r="11" spans="1:69" s="26" customFormat="1" ht="13.5" customHeight="1">
      <c r="A11" s="162"/>
      <c r="B11" s="163"/>
      <c r="C11" s="163"/>
      <c r="D11" s="163"/>
      <c r="E11" s="163"/>
      <c r="F11" s="163"/>
      <c r="G11" s="163"/>
      <c r="H11" s="163"/>
      <c r="I11" s="163"/>
      <c r="J11" s="163"/>
      <c r="K11" s="163"/>
      <c r="L11" s="163"/>
      <c r="M11" s="163"/>
      <c r="N11" s="163"/>
      <c r="O11" s="163"/>
      <c r="P11" s="163"/>
      <c r="Q11" s="164"/>
      <c r="V11" s="27"/>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row>
    <row r="12" spans="1:69" s="26" customFormat="1" ht="13.5" customHeight="1" thickBot="1">
      <c r="A12" s="29"/>
      <c r="B12" s="30"/>
      <c r="C12" s="30"/>
      <c r="D12" s="30"/>
      <c r="E12" s="31"/>
      <c r="F12" s="31"/>
      <c r="G12" s="32"/>
      <c r="H12" s="32"/>
      <c r="I12" s="33"/>
      <c r="J12" s="33"/>
      <c r="K12" s="30"/>
      <c r="L12" s="30"/>
      <c r="M12" s="30"/>
      <c r="N12" s="30"/>
      <c r="O12" s="30"/>
      <c r="P12" s="30"/>
      <c r="Q12" s="34"/>
      <c r="V12" s="27"/>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row>
    <row r="13" spans="1:69" ht="23.25" customHeight="1" thickBot="1">
      <c r="A13" s="165" t="s">
        <v>7</v>
      </c>
      <c r="B13" s="167" t="s">
        <v>8</v>
      </c>
      <c r="C13" s="156" t="s">
        <v>9</v>
      </c>
      <c r="D13" s="156" t="s">
        <v>10</v>
      </c>
      <c r="E13" s="167" t="s">
        <v>11</v>
      </c>
      <c r="F13" s="156" t="s">
        <v>12</v>
      </c>
      <c r="G13" s="166" t="s">
        <v>13</v>
      </c>
      <c r="H13" s="166" t="s">
        <v>14</v>
      </c>
      <c r="I13" s="173" t="s">
        <v>15</v>
      </c>
      <c r="J13" s="173" t="s">
        <v>16</v>
      </c>
      <c r="K13" s="156" t="s">
        <v>17</v>
      </c>
      <c r="L13" s="156" t="s">
        <v>18</v>
      </c>
      <c r="M13" s="156" t="s">
        <v>19</v>
      </c>
      <c r="N13" s="156" t="s">
        <v>20</v>
      </c>
      <c r="O13" s="156" t="s">
        <v>21</v>
      </c>
      <c r="P13" s="156" t="s">
        <v>22</v>
      </c>
      <c r="Q13" s="175" t="s">
        <v>23</v>
      </c>
      <c r="R13" s="177" t="s">
        <v>24</v>
      </c>
      <c r="S13" s="178"/>
      <c r="T13" s="178"/>
      <c r="U13" s="178"/>
      <c r="V13" s="178"/>
      <c r="W13" s="179"/>
    </row>
    <row r="14" spans="1:69" ht="24" customHeight="1" thickBot="1">
      <c r="A14" s="166"/>
      <c r="B14" s="168"/>
      <c r="C14" s="157"/>
      <c r="D14" s="157"/>
      <c r="E14" s="168"/>
      <c r="F14" s="157"/>
      <c r="G14" s="169"/>
      <c r="H14" s="169"/>
      <c r="I14" s="174"/>
      <c r="J14" s="174"/>
      <c r="K14" s="157"/>
      <c r="L14" s="157"/>
      <c r="M14" s="157"/>
      <c r="N14" s="157"/>
      <c r="O14" s="157"/>
      <c r="P14" s="157"/>
      <c r="Q14" s="176"/>
      <c r="R14" s="131" t="s">
        <v>25</v>
      </c>
      <c r="S14" s="132" t="s">
        <v>26</v>
      </c>
      <c r="T14" s="132" t="s">
        <v>27</v>
      </c>
      <c r="U14" s="132" t="s">
        <v>28</v>
      </c>
      <c r="V14" s="133" t="s">
        <v>29</v>
      </c>
      <c r="W14" s="134" t="s">
        <v>30</v>
      </c>
    </row>
    <row r="15" spans="1:69" s="55" customFormat="1" ht="30" hidden="1" customHeight="1">
      <c r="A15" s="38">
        <v>1</v>
      </c>
      <c r="B15" s="39" t="s">
        <v>31</v>
      </c>
      <c r="C15" s="40" t="s">
        <v>32</v>
      </c>
      <c r="D15" s="41" t="s">
        <v>33</v>
      </c>
      <c r="E15" s="42" t="s">
        <v>34</v>
      </c>
      <c r="F15" s="43"/>
      <c r="G15" s="44" t="s">
        <v>35</v>
      </c>
      <c r="H15" s="45" t="s">
        <v>36</v>
      </c>
      <c r="I15" s="46"/>
      <c r="J15" s="46"/>
      <c r="K15" s="42">
        <v>943111970</v>
      </c>
      <c r="L15" s="47"/>
      <c r="M15" s="48">
        <v>40</v>
      </c>
      <c r="N15" s="48">
        <v>200</v>
      </c>
      <c r="O15" s="43">
        <f t="shared" ref="O15:O78" si="0">+M15*100/$M$133</f>
        <v>0.51268905408869525</v>
      </c>
      <c r="P15" s="49">
        <v>22</v>
      </c>
      <c r="Q15" s="135">
        <f t="shared" ref="Q15:Q78" si="1">+$N$140*O15%</f>
        <v>63.293155601127921</v>
      </c>
      <c r="R15" s="136"/>
      <c r="S15" s="52"/>
      <c r="T15" s="52"/>
      <c r="U15" s="52"/>
      <c r="V15" s="53"/>
      <c r="W15" s="54"/>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row>
    <row r="16" spans="1:69" s="55" customFormat="1" ht="30" hidden="1" customHeight="1" thickBot="1">
      <c r="A16" s="56">
        <v>2</v>
      </c>
      <c r="B16" s="57" t="s">
        <v>31</v>
      </c>
      <c r="C16" s="58" t="s">
        <v>37</v>
      </c>
      <c r="D16" s="59" t="s">
        <v>38</v>
      </c>
      <c r="E16" s="60" t="s">
        <v>34</v>
      </c>
      <c r="F16" s="61"/>
      <c r="G16" s="62" t="s">
        <v>39</v>
      </c>
      <c r="H16" s="63" t="s">
        <v>40</v>
      </c>
      <c r="I16" s="64"/>
      <c r="J16" s="64"/>
      <c r="K16" s="60">
        <v>943106469</v>
      </c>
      <c r="L16" s="65"/>
      <c r="M16" s="66">
        <v>40</v>
      </c>
      <c r="N16" s="66">
        <v>200</v>
      </c>
      <c r="O16" s="61">
        <f t="shared" si="0"/>
        <v>0.51268905408869525</v>
      </c>
      <c r="P16" s="67">
        <v>37</v>
      </c>
      <c r="Q16" s="137">
        <f t="shared" si="1"/>
        <v>63.293155601127921</v>
      </c>
      <c r="R16" s="138"/>
      <c r="S16" s="104"/>
      <c r="T16" s="104"/>
      <c r="U16" s="104"/>
      <c r="V16" s="105"/>
      <c r="W16" s="106"/>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row>
    <row r="17" spans="1:69" s="55" customFormat="1" ht="30" hidden="1" customHeight="1">
      <c r="A17" s="56">
        <v>3</v>
      </c>
      <c r="B17" s="57" t="s">
        <v>41</v>
      </c>
      <c r="C17" s="58" t="s">
        <v>42</v>
      </c>
      <c r="D17" s="60" t="s">
        <v>43</v>
      </c>
      <c r="E17" s="60" t="s">
        <v>34</v>
      </c>
      <c r="F17" s="61"/>
      <c r="G17" s="62" t="s">
        <v>44</v>
      </c>
      <c r="H17" s="63" t="s">
        <v>45</v>
      </c>
      <c r="I17" s="64"/>
      <c r="J17" s="64"/>
      <c r="K17" s="60">
        <v>943105089</v>
      </c>
      <c r="L17" s="65"/>
      <c r="M17" s="66">
        <v>30</v>
      </c>
      <c r="N17" s="66">
        <v>200</v>
      </c>
      <c r="O17" s="61">
        <f t="shared" si="0"/>
        <v>0.38451679056652138</v>
      </c>
      <c r="P17" s="67">
        <v>31</v>
      </c>
      <c r="Q17" s="137">
        <f t="shared" si="1"/>
        <v>47.469866700845934</v>
      </c>
      <c r="R17" s="139"/>
      <c r="S17" s="140"/>
      <c r="T17" s="140"/>
      <c r="U17" s="140"/>
      <c r="V17" s="141"/>
      <c r="W17" s="142"/>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row>
    <row r="18" spans="1:69" s="55" customFormat="1" ht="30" hidden="1" customHeight="1">
      <c r="A18" s="56">
        <v>4</v>
      </c>
      <c r="B18" s="57" t="s">
        <v>41</v>
      </c>
      <c r="C18" s="66" t="s">
        <v>46</v>
      </c>
      <c r="D18" s="60" t="s">
        <v>47</v>
      </c>
      <c r="E18" s="60" t="s">
        <v>48</v>
      </c>
      <c r="F18" s="61" t="s">
        <v>49</v>
      </c>
      <c r="G18" s="62" t="s">
        <v>50</v>
      </c>
      <c r="H18" s="63" t="s">
        <v>51</v>
      </c>
      <c r="I18" s="64"/>
      <c r="J18" s="73"/>
      <c r="K18" s="60">
        <v>943108237</v>
      </c>
      <c r="L18" s="61"/>
      <c r="M18" s="66">
        <v>120</v>
      </c>
      <c r="N18" s="66">
        <v>200</v>
      </c>
      <c r="O18" s="61">
        <f t="shared" si="0"/>
        <v>1.5380671622660855</v>
      </c>
      <c r="P18" s="67">
        <v>3</v>
      </c>
      <c r="Q18" s="137">
        <f t="shared" si="1"/>
        <v>189.87946680338374</v>
      </c>
      <c r="R18" s="82"/>
      <c r="S18" s="70"/>
      <c r="T18" s="70"/>
      <c r="U18" s="70"/>
      <c r="V18" s="71"/>
      <c r="W18" s="72"/>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row>
    <row r="19" spans="1:69" s="55" customFormat="1" ht="30" hidden="1" customHeight="1">
      <c r="A19" s="56">
        <v>5</v>
      </c>
      <c r="B19" s="57" t="s">
        <v>41</v>
      </c>
      <c r="C19" s="58" t="s">
        <v>52</v>
      </c>
      <c r="D19" s="60" t="s">
        <v>43</v>
      </c>
      <c r="E19" s="60" t="s">
        <v>34</v>
      </c>
      <c r="F19" s="61"/>
      <c r="G19" s="62" t="s">
        <v>53</v>
      </c>
      <c r="H19" s="63" t="s">
        <v>54</v>
      </c>
      <c r="I19" s="64"/>
      <c r="J19" s="64"/>
      <c r="K19" s="60">
        <v>987677139</v>
      </c>
      <c r="L19" s="65"/>
      <c r="M19" s="66">
        <v>30</v>
      </c>
      <c r="N19" s="66">
        <v>200</v>
      </c>
      <c r="O19" s="61">
        <f t="shared" si="0"/>
        <v>0.38451679056652138</v>
      </c>
      <c r="P19" s="67">
        <v>31</v>
      </c>
      <c r="Q19" s="137">
        <f t="shared" si="1"/>
        <v>47.469866700845934</v>
      </c>
      <c r="R19" s="82"/>
      <c r="S19" s="70"/>
      <c r="T19" s="70"/>
      <c r="U19" s="70"/>
      <c r="V19" s="71"/>
      <c r="W19" s="72"/>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row>
    <row r="20" spans="1:69" s="55" customFormat="1" ht="30" hidden="1" customHeight="1">
      <c r="A20" s="56">
        <v>6</v>
      </c>
      <c r="B20" s="57" t="s">
        <v>41</v>
      </c>
      <c r="C20" s="58" t="s">
        <v>55</v>
      </c>
      <c r="D20" s="59" t="s">
        <v>56</v>
      </c>
      <c r="E20" s="60" t="s">
        <v>57</v>
      </c>
      <c r="F20" s="61" t="s">
        <v>58</v>
      </c>
      <c r="G20" s="62" t="s">
        <v>59</v>
      </c>
      <c r="H20" s="63" t="s">
        <v>60</v>
      </c>
      <c r="I20" s="73"/>
      <c r="J20" s="73"/>
      <c r="K20" s="60">
        <v>943112767</v>
      </c>
      <c r="L20" s="65"/>
      <c r="M20" s="66">
        <v>80</v>
      </c>
      <c r="N20" s="66">
        <v>200</v>
      </c>
      <c r="O20" s="61">
        <f t="shared" si="0"/>
        <v>1.0253781081773905</v>
      </c>
      <c r="P20" s="67">
        <v>6</v>
      </c>
      <c r="Q20" s="137">
        <f t="shared" si="1"/>
        <v>126.58631120225584</v>
      </c>
      <c r="R20" s="82"/>
      <c r="S20" s="70"/>
      <c r="T20" s="70"/>
      <c r="U20" s="70"/>
      <c r="V20" s="71"/>
      <c r="W20" s="72"/>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row>
    <row r="21" spans="1:69" s="55" customFormat="1" ht="30" hidden="1" customHeight="1">
      <c r="A21" s="56">
        <v>7</v>
      </c>
      <c r="B21" s="57" t="s">
        <v>41</v>
      </c>
      <c r="C21" s="58" t="s">
        <v>55</v>
      </c>
      <c r="D21" s="59" t="s">
        <v>56</v>
      </c>
      <c r="E21" s="60" t="s">
        <v>34</v>
      </c>
      <c r="F21" s="61"/>
      <c r="G21" s="62" t="s">
        <v>90</v>
      </c>
      <c r="H21" s="74" t="s">
        <v>91</v>
      </c>
      <c r="I21" s="64"/>
      <c r="J21" s="64"/>
      <c r="K21" s="72">
        <v>965886320</v>
      </c>
      <c r="L21" s="65" t="s">
        <v>89</v>
      </c>
      <c r="M21" s="66">
        <v>30</v>
      </c>
      <c r="N21" s="66">
        <v>200</v>
      </c>
      <c r="O21" s="61">
        <f t="shared" si="0"/>
        <v>0.38451679056652138</v>
      </c>
      <c r="P21" s="67">
        <v>6</v>
      </c>
      <c r="Q21" s="137">
        <f t="shared" si="1"/>
        <v>47.469866700845934</v>
      </c>
      <c r="R21" s="82"/>
      <c r="S21" s="70"/>
      <c r="T21" s="70"/>
      <c r="U21" s="70"/>
      <c r="V21" s="71"/>
      <c r="W21" s="72"/>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row>
    <row r="22" spans="1:69" s="55" customFormat="1" ht="30" hidden="1" customHeight="1">
      <c r="A22" s="56">
        <v>8</v>
      </c>
      <c r="B22" s="57" t="s">
        <v>41</v>
      </c>
      <c r="C22" s="58" t="s">
        <v>61</v>
      </c>
      <c r="D22" s="59" t="s">
        <v>62</v>
      </c>
      <c r="E22" s="60" t="s">
        <v>57</v>
      </c>
      <c r="F22" s="61" t="s">
        <v>58</v>
      </c>
      <c r="G22" s="62" t="s">
        <v>63</v>
      </c>
      <c r="H22" s="63" t="s">
        <v>64</v>
      </c>
      <c r="I22" s="73"/>
      <c r="J22" s="73"/>
      <c r="K22" s="60">
        <v>943105850</v>
      </c>
      <c r="L22" s="65"/>
      <c r="M22" s="66">
        <v>80</v>
      </c>
      <c r="N22" s="66">
        <v>200</v>
      </c>
      <c r="O22" s="61">
        <f t="shared" si="0"/>
        <v>1.0253781081773905</v>
      </c>
      <c r="P22" s="67">
        <v>15</v>
      </c>
      <c r="Q22" s="137">
        <f t="shared" si="1"/>
        <v>126.58631120225584</v>
      </c>
      <c r="R22" s="82"/>
      <c r="S22" s="70"/>
      <c r="T22" s="70"/>
      <c r="U22" s="70"/>
      <c r="V22" s="71"/>
      <c r="W22" s="72"/>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row>
    <row r="23" spans="1:69" s="55" customFormat="1" ht="30" hidden="1" customHeight="1">
      <c r="A23" s="56">
        <v>9</v>
      </c>
      <c r="B23" s="57" t="s">
        <v>41</v>
      </c>
      <c r="C23" s="58" t="s">
        <v>65</v>
      </c>
      <c r="D23" s="59" t="s">
        <v>66</v>
      </c>
      <c r="E23" s="60" t="s">
        <v>57</v>
      </c>
      <c r="F23" s="61" t="s">
        <v>58</v>
      </c>
      <c r="G23" s="62" t="s">
        <v>67</v>
      </c>
      <c r="H23" s="63" t="s">
        <v>68</v>
      </c>
      <c r="I23" s="73"/>
      <c r="J23" s="73"/>
      <c r="K23" s="60">
        <v>943103359</v>
      </c>
      <c r="L23" s="65"/>
      <c r="M23" s="66">
        <v>80</v>
      </c>
      <c r="N23" s="66">
        <v>200</v>
      </c>
      <c r="O23" s="61">
        <f t="shared" si="0"/>
        <v>1.0253781081773905</v>
      </c>
      <c r="P23" s="67">
        <v>16</v>
      </c>
      <c r="Q23" s="137">
        <f t="shared" si="1"/>
        <v>126.58631120225584</v>
      </c>
      <c r="R23" s="82"/>
      <c r="S23" s="70"/>
      <c r="T23" s="70"/>
      <c r="U23" s="70"/>
      <c r="V23" s="71"/>
      <c r="W23" s="72"/>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row>
    <row r="24" spans="1:69" s="55" customFormat="1" ht="30" hidden="1" customHeight="1">
      <c r="A24" s="56">
        <v>10</v>
      </c>
      <c r="B24" s="57" t="s">
        <v>41</v>
      </c>
      <c r="C24" s="66" t="s">
        <v>69</v>
      </c>
      <c r="D24" s="60" t="s">
        <v>70</v>
      </c>
      <c r="E24" s="60" t="s">
        <v>48</v>
      </c>
      <c r="F24" s="61" t="s">
        <v>49</v>
      </c>
      <c r="G24" s="62" t="s">
        <v>71</v>
      </c>
      <c r="H24" s="63" t="s">
        <v>72</v>
      </c>
      <c r="I24" s="64"/>
      <c r="J24" s="64"/>
      <c r="K24" s="60">
        <v>987204919</v>
      </c>
      <c r="L24" s="61"/>
      <c r="M24" s="66">
        <v>120</v>
      </c>
      <c r="N24" s="66">
        <v>200</v>
      </c>
      <c r="O24" s="61">
        <f t="shared" si="0"/>
        <v>1.5380671622660855</v>
      </c>
      <c r="P24" s="67">
        <v>4</v>
      </c>
      <c r="Q24" s="137">
        <f t="shared" si="1"/>
        <v>189.87946680338374</v>
      </c>
      <c r="R24" s="82"/>
      <c r="S24" s="70"/>
      <c r="T24" s="70"/>
      <c r="U24" s="70"/>
      <c r="V24" s="71"/>
      <c r="W24" s="72"/>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row>
    <row r="25" spans="1:69" s="55" customFormat="1" ht="30" hidden="1" customHeight="1">
      <c r="A25" s="56">
        <v>11</v>
      </c>
      <c r="B25" s="57" t="s">
        <v>41</v>
      </c>
      <c r="C25" s="58" t="s">
        <v>73</v>
      </c>
      <c r="D25" s="59" t="s">
        <v>74</v>
      </c>
      <c r="E25" s="60" t="s">
        <v>57</v>
      </c>
      <c r="F25" s="61" t="s">
        <v>58</v>
      </c>
      <c r="G25" s="62" t="s">
        <v>75</v>
      </c>
      <c r="H25" s="63" t="s">
        <v>76</v>
      </c>
      <c r="I25" s="73"/>
      <c r="J25" s="73"/>
      <c r="K25" s="60">
        <v>987206526</v>
      </c>
      <c r="L25" s="65"/>
      <c r="M25" s="66">
        <v>80</v>
      </c>
      <c r="N25" s="66">
        <v>200</v>
      </c>
      <c r="O25" s="61">
        <f t="shared" si="0"/>
        <v>1.0253781081773905</v>
      </c>
      <c r="P25" s="67">
        <v>17</v>
      </c>
      <c r="Q25" s="137">
        <f t="shared" si="1"/>
        <v>126.58631120225584</v>
      </c>
      <c r="R25" s="82"/>
      <c r="S25" s="70"/>
      <c r="T25" s="70"/>
      <c r="U25" s="70"/>
      <c r="V25" s="71"/>
      <c r="W25" s="72"/>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row>
    <row r="26" spans="1:69" s="55" customFormat="1" ht="30" hidden="1" customHeight="1">
      <c r="A26" s="56">
        <v>12</v>
      </c>
      <c r="B26" s="57" t="s">
        <v>41</v>
      </c>
      <c r="C26" s="58" t="s">
        <v>77</v>
      </c>
      <c r="D26" s="59" t="s">
        <v>78</v>
      </c>
      <c r="E26" s="60" t="s">
        <v>57</v>
      </c>
      <c r="F26" s="61" t="s">
        <v>58</v>
      </c>
      <c r="G26" s="62" t="s">
        <v>79</v>
      </c>
      <c r="H26" s="63" t="s">
        <v>80</v>
      </c>
      <c r="I26" s="73"/>
      <c r="J26" s="73"/>
      <c r="K26" s="60">
        <v>943107561</v>
      </c>
      <c r="L26" s="65"/>
      <c r="M26" s="66">
        <v>80</v>
      </c>
      <c r="N26" s="66">
        <v>200</v>
      </c>
      <c r="O26" s="61">
        <f t="shared" si="0"/>
        <v>1.0253781081773905</v>
      </c>
      <c r="P26" s="67">
        <v>18</v>
      </c>
      <c r="Q26" s="137">
        <f t="shared" si="1"/>
        <v>126.58631120225584</v>
      </c>
      <c r="R26" s="82"/>
      <c r="S26" s="70"/>
      <c r="T26" s="70"/>
      <c r="U26" s="70"/>
      <c r="V26" s="71"/>
      <c r="W26" s="72"/>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row>
    <row r="27" spans="1:69" s="55" customFormat="1" ht="30" hidden="1" customHeight="1">
      <c r="A27" s="56">
        <v>13</v>
      </c>
      <c r="B27" s="57" t="s">
        <v>41</v>
      </c>
      <c r="C27" s="58" t="s">
        <v>85</v>
      </c>
      <c r="D27" s="59" t="s">
        <v>86</v>
      </c>
      <c r="E27" s="60" t="s">
        <v>57</v>
      </c>
      <c r="F27" s="61" t="s">
        <v>58</v>
      </c>
      <c r="G27" s="62" t="s">
        <v>87</v>
      </c>
      <c r="H27" s="63" t="s">
        <v>88</v>
      </c>
      <c r="I27" s="73"/>
      <c r="J27" s="73"/>
      <c r="K27" s="60">
        <v>987205824</v>
      </c>
      <c r="L27" s="65"/>
      <c r="M27" s="66">
        <v>80</v>
      </c>
      <c r="N27" s="66">
        <v>200</v>
      </c>
      <c r="O27" s="61">
        <f t="shared" si="0"/>
        <v>1.0253781081773905</v>
      </c>
      <c r="P27" s="67">
        <v>19</v>
      </c>
      <c r="Q27" s="137">
        <f t="shared" si="1"/>
        <v>126.58631120225584</v>
      </c>
      <c r="R27" s="82"/>
      <c r="S27" s="70"/>
      <c r="T27" s="70"/>
      <c r="U27" s="70"/>
      <c r="V27" s="71"/>
      <c r="W27" s="72"/>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row>
    <row r="28" spans="1:69" s="55" customFormat="1" ht="30" hidden="1" customHeight="1">
      <c r="A28" s="56">
        <v>14</v>
      </c>
      <c r="B28" s="57" t="s">
        <v>41</v>
      </c>
      <c r="C28" s="58" t="s">
        <v>92</v>
      </c>
      <c r="D28" s="59" t="s">
        <v>93</v>
      </c>
      <c r="E28" s="60" t="s">
        <v>57</v>
      </c>
      <c r="F28" s="61" t="s">
        <v>58</v>
      </c>
      <c r="G28" s="62" t="s">
        <v>94</v>
      </c>
      <c r="H28" s="63" t="s">
        <v>95</v>
      </c>
      <c r="I28" s="73"/>
      <c r="J28" s="73"/>
      <c r="K28" s="60">
        <v>987206112</v>
      </c>
      <c r="L28" s="65"/>
      <c r="M28" s="66">
        <v>80</v>
      </c>
      <c r="N28" s="66">
        <v>200</v>
      </c>
      <c r="O28" s="61">
        <f t="shared" si="0"/>
        <v>1.0253781081773905</v>
      </c>
      <c r="P28" s="67">
        <v>20</v>
      </c>
      <c r="Q28" s="137">
        <f t="shared" si="1"/>
        <v>126.58631120225584</v>
      </c>
      <c r="R28" s="82"/>
      <c r="S28" s="70"/>
      <c r="T28" s="70"/>
      <c r="U28" s="70"/>
      <c r="V28" s="71"/>
      <c r="W28" s="72"/>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row>
    <row r="29" spans="1:69" s="55" customFormat="1" ht="30" hidden="1" customHeight="1">
      <c r="A29" s="56">
        <v>15</v>
      </c>
      <c r="B29" s="57" t="s">
        <v>41</v>
      </c>
      <c r="C29" s="58" t="s">
        <v>96</v>
      </c>
      <c r="D29" s="59" t="s">
        <v>97</v>
      </c>
      <c r="E29" s="60" t="s">
        <v>34</v>
      </c>
      <c r="F29" s="61"/>
      <c r="G29" s="62" t="s">
        <v>98</v>
      </c>
      <c r="H29" s="75" t="s">
        <v>99</v>
      </c>
      <c r="I29" s="64"/>
      <c r="J29" s="64"/>
      <c r="K29" s="60">
        <v>997184400</v>
      </c>
      <c r="L29" s="65"/>
      <c r="M29" s="66">
        <v>30</v>
      </c>
      <c r="N29" s="66">
        <v>200</v>
      </c>
      <c r="O29" s="61">
        <f t="shared" si="0"/>
        <v>0.38451679056652138</v>
      </c>
      <c r="P29" s="67">
        <v>6</v>
      </c>
      <c r="Q29" s="137">
        <f t="shared" si="1"/>
        <v>47.469866700845934</v>
      </c>
      <c r="R29" s="82"/>
      <c r="S29" s="70"/>
      <c r="T29" s="70"/>
      <c r="U29" s="70"/>
      <c r="V29" s="71"/>
      <c r="W29" s="72"/>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row>
    <row r="30" spans="1:69" s="55" customFormat="1" ht="30" hidden="1" customHeight="1">
      <c r="A30" s="56">
        <v>16</v>
      </c>
      <c r="B30" s="57" t="s">
        <v>41</v>
      </c>
      <c r="C30" s="66" t="s">
        <v>100</v>
      </c>
      <c r="D30" s="60" t="s">
        <v>101</v>
      </c>
      <c r="E30" s="60" t="s">
        <v>48</v>
      </c>
      <c r="F30" s="61" t="s">
        <v>49</v>
      </c>
      <c r="G30" s="62" t="s">
        <v>102</v>
      </c>
      <c r="H30" s="63" t="s">
        <v>103</v>
      </c>
      <c r="I30" s="64"/>
      <c r="J30" s="64"/>
      <c r="K30" s="60">
        <v>987207314</v>
      </c>
      <c r="L30" s="61"/>
      <c r="M30" s="66">
        <v>100</v>
      </c>
      <c r="N30" s="66">
        <v>200</v>
      </c>
      <c r="O30" s="61">
        <f t="shared" si="0"/>
        <v>1.2817226352217381</v>
      </c>
      <c r="P30" s="67">
        <v>5</v>
      </c>
      <c r="Q30" s="137">
        <f t="shared" si="1"/>
        <v>158.2328890028198</v>
      </c>
      <c r="R30" s="82"/>
      <c r="S30" s="70"/>
      <c r="T30" s="70"/>
      <c r="U30" s="70"/>
      <c r="V30" s="71"/>
      <c r="W30" s="72"/>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row>
    <row r="31" spans="1:69" s="55" customFormat="1" ht="30" hidden="1" customHeight="1">
      <c r="A31" s="56">
        <v>17</v>
      </c>
      <c r="B31" s="57" t="s">
        <v>41</v>
      </c>
      <c r="C31" s="58" t="s">
        <v>104</v>
      </c>
      <c r="D31" s="59" t="s">
        <v>105</v>
      </c>
      <c r="E31" s="60" t="s">
        <v>34</v>
      </c>
      <c r="F31" s="61"/>
      <c r="G31" s="62" t="s">
        <v>106</v>
      </c>
      <c r="H31" s="63" t="s">
        <v>107</v>
      </c>
      <c r="I31" s="64"/>
      <c r="J31" s="64"/>
      <c r="K31" s="60">
        <v>943107720</v>
      </c>
      <c r="L31" s="65"/>
      <c r="M31" s="66">
        <v>30</v>
      </c>
      <c r="N31" s="66">
        <v>200</v>
      </c>
      <c r="O31" s="61">
        <f t="shared" si="0"/>
        <v>0.38451679056652138</v>
      </c>
      <c r="P31" s="67">
        <v>33</v>
      </c>
      <c r="Q31" s="137">
        <f t="shared" si="1"/>
        <v>47.469866700845934</v>
      </c>
      <c r="R31" s="82"/>
      <c r="S31" s="70"/>
      <c r="T31" s="70"/>
      <c r="U31" s="70"/>
      <c r="V31" s="71"/>
      <c r="W31" s="72"/>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row>
    <row r="32" spans="1:69" s="55" customFormat="1" ht="30" hidden="1" customHeight="1">
      <c r="A32" s="56">
        <v>18</v>
      </c>
      <c r="B32" s="57" t="s">
        <v>41</v>
      </c>
      <c r="C32" s="58" t="s">
        <v>538</v>
      </c>
      <c r="D32" s="59" t="s">
        <v>148</v>
      </c>
      <c r="E32" s="60" t="s">
        <v>34</v>
      </c>
      <c r="F32" s="61"/>
      <c r="G32" s="62" t="s">
        <v>308</v>
      </c>
      <c r="H32" s="63" t="s">
        <v>309</v>
      </c>
      <c r="I32" s="64"/>
      <c r="J32" s="64"/>
      <c r="K32" s="60">
        <v>987204408</v>
      </c>
      <c r="L32" s="65"/>
      <c r="M32" s="66">
        <v>50</v>
      </c>
      <c r="N32" s="66">
        <v>200</v>
      </c>
      <c r="O32" s="61">
        <f t="shared" si="0"/>
        <v>0.64086131761086906</v>
      </c>
      <c r="P32" s="67">
        <v>2</v>
      </c>
      <c r="Q32" s="137">
        <f t="shared" si="1"/>
        <v>79.116444501409902</v>
      </c>
      <c r="R32" s="82"/>
      <c r="S32" s="70"/>
      <c r="T32" s="70"/>
      <c r="U32" s="70"/>
      <c r="V32" s="71"/>
      <c r="W32" s="72"/>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row>
    <row r="33" spans="1:69" s="55" customFormat="1" ht="30" hidden="1" customHeight="1">
      <c r="A33" s="56">
        <v>19</v>
      </c>
      <c r="B33" s="57" t="s">
        <v>41</v>
      </c>
      <c r="C33" s="58" t="s">
        <v>108</v>
      </c>
      <c r="D33" s="59" t="s">
        <v>109</v>
      </c>
      <c r="E33" s="60" t="s">
        <v>57</v>
      </c>
      <c r="F33" s="61" t="s">
        <v>58</v>
      </c>
      <c r="G33" s="62" t="s">
        <v>110</v>
      </c>
      <c r="H33" s="63" t="s">
        <v>111</v>
      </c>
      <c r="I33" s="64"/>
      <c r="J33" s="64"/>
      <c r="K33" s="60">
        <v>987706272</v>
      </c>
      <c r="L33" s="65"/>
      <c r="M33" s="66">
        <v>80</v>
      </c>
      <c r="N33" s="66">
        <v>200</v>
      </c>
      <c r="O33" s="61">
        <f t="shared" si="0"/>
        <v>1.0253781081773905</v>
      </c>
      <c r="P33" s="67">
        <v>21</v>
      </c>
      <c r="Q33" s="137">
        <f t="shared" si="1"/>
        <v>126.58631120225584</v>
      </c>
      <c r="R33" s="82"/>
      <c r="S33" s="70"/>
      <c r="T33" s="70"/>
      <c r="U33" s="70"/>
      <c r="V33" s="71"/>
      <c r="W33" s="72"/>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row>
    <row r="34" spans="1:69" s="55" customFormat="1" ht="30" hidden="1" customHeight="1">
      <c r="A34" s="56">
        <v>20</v>
      </c>
      <c r="B34" s="57" t="s">
        <v>41</v>
      </c>
      <c r="C34" s="58" t="s">
        <v>112</v>
      </c>
      <c r="D34" s="59" t="s">
        <v>33</v>
      </c>
      <c r="E34" s="60" t="s">
        <v>34</v>
      </c>
      <c r="F34" s="61"/>
      <c r="G34" s="62" t="s">
        <v>113</v>
      </c>
      <c r="H34" s="63" t="s">
        <v>114</v>
      </c>
      <c r="I34" s="64"/>
      <c r="J34" s="64"/>
      <c r="K34" s="60">
        <v>943104413</v>
      </c>
      <c r="L34" s="65"/>
      <c r="M34" s="66">
        <v>40</v>
      </c>
      <c r="N34" s="66">
        <v>200</v>
      </c>
      <c r="O34" s="61">
        <f t="shared" si="0"/>
        <v>0.51268905408869525</v>
      </c>
      <c r="P34" s="67">
        <v>22</v>
      </c>
      <c r="Q34" s="137">
        <f t="shared" si="1"/>
        <v>63.293155601127921</v>
      </c>
      <c r="R34" s="82"/>
      <c r="S34" s="70"/>
      <c r="T34" s="70"/>
      <c r="U34" s="70"/>
      <c r="V34" s="71"/>
      <c r="W34" s="72"/>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row>
    <row r="35" spans="1:69" s="55" customFormat="1" ht="30" hidden="1" customHeight="1">
      <c r="A35" s="56">
        <v>21</v>
      </c>
      <c r="B35" s="57" t="s">
        <v>41</v>
      </c>
      <c r="C35" s="58" t="s">
        <v>115</v>
      </c>
      <c r="D35" s="59" t="s">
        <v>116</v>
      </c>
      <c r="E35" s="60" t="s">
        <v>34</v>
      </c>
      <c r="F35" s="61"/>
      <c r="G35" s="62" t="s">
        <v>117</v>
      </c>
      <c r="H35" s="63" t="s">
        <v>118</v>
      </c>
      <c r="I35" s="64"/>
      <c r="J35" s="64"/>
      <c r="K35" s="60">
        <v>943107121</v>
      </c>
      <c r="L35" s="65"/>
      <c r="M35" s="66">
        <v>40</v>
      </c>
      <c r="N35" s="66">
        <v>200</v>
      </c>
      <c r="O35" s="61">
        <f t="shared" si="0"/>
        <v>0.51268905408869525</v>
      </c>
      <c r="P35" s="67">
        <v>38</v>
      </c>
      <c r="Q35" s="137">
        <f t="shared" si="1"/>
        <v>63.293155601127921</v>
      </c>
      <c r="R35" s="82"/>
      <c r="S35" s="70"/>
      <c r="T35" s="70"/>
      <c r="U35" s="70"/>
      <c r="V35" s="71"/>
      <c r="W35" s="72"/>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row>
    <row r="36" spans="1:69" s="55" customFormat="1" ht="30" hidden="1" customHeight="1">
      <c r="A36" s="56">
        <v>22</v>
      </c>
      <c r="B36" s="57" t="s">
        <v>41</v>
      </c>
      <c r="C36" s="58" t="s">
        <v>119</v>
      </c>
      <c r="D36" s="59" t="s">
        <v>33</v>
      </c>
      <c r="E36" s="60" t="s">
        <v>57</v>
      </c>
      <c r="F36" s="61" t="s">
        <v>58</v>
      </c>
      <c r="G36" s="62" t="s">
        <v>120</v>
      </c>
      <c r="H36" s="63" t="s">
        <v>121</v>
      </c>
      <c r="I36" s="73"/>
      <c r="J36" s="73"/>
      <c r="K36" s="60">
        <v>943104274</v>
      </c>
      <c r="L36" s="65"/>
      <c r="M36" s="66">
        <v>80</v>
      </c>
      <c r="N36" s="66">
        <v>200</v>
      </c>
      <c r="O36" s="61">
        <f t="shared" si="0"/>
        <v>1.0253781081773905</v>
      </c>
      <c r="P36" s="67">
        <v>22</v>
      </c>
      <c r="Q36" s="137">
        <f t="shared" si="1"/>
        <v>126.58631120225584</v>
      </c>
      <c r="R36" s="82"/>
      <c r="S36" s="70"/>
      <c r="T36" s="70"/>
      <c r="U36" s="70"/>
      <c r="V36" s="71"/>
      <c r="W36" s="72"/>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row>
    <row r="37" spans="1:69" s="55" customFormat="1" ht="30" hidden="1" customHeight="1">
      <c r="A37" s="56">
        <v>23</v>
      </c>
      <c r="B37" s="57" t="s">
        <v>41</v>
      </c>
      <c r="C37" s="58" t="s">
        <v>122</v>
      </c>
      <c r="D37" s="59" t="s">
        <v>123</v>
      </c>
      <c r="E37" s="60" t="s">
        <v>57</v>
      </c>
      <c r="F37" s="61" t="s">
        <v>58</v>
      </c>
      <c r="G37" s="62" t="s">
        <v>124</v>
      </c>
      <c r="H37" s="63" t="s">
        <v>125</v>
      </c>
      <c r="I37" s="73"/>
      <c r="J37" s="73"/>
      <c r="K37" s="60">
        <v>987206436</v>
      </c>
      <c r="L37" s="65"/>
      <c r="M37" s="66">
        <v>80</v>
      </c>
      <c r="N37" s="66">
        <v>200</v>
      </c>
      <c r="O37" s="61">
        <f t="shared" si="0"/>
        <v>1.0253781081773905</v>
      </c>
      <c r="P37" s="67">
        <v>23</v>
      </c>
      <c r="Q37" s="137">
        <f t="shared" si="1"/>
        <v>126.58631120225584</v>
      </c>
      <c r="R37" s="82"/>
      <c r="S37" s="70"/>
      <c r="T37" s="70"/>
      <c r="U37" s="70"/>
      <c r="V37" s="71"/>
      <c r="W37" s="72"/>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row>
    <row r="38" spans="1:69" s="55" customFormat="1" ht="30" hidden="1" customHeight="1">
      <c r="A38" s="56">
        <v>24</v>
      </c>
      <c r="B38" s="57" t="s">
        <v>41</v>
      </c>
      <c r="C38" s="76" t="s">
        <v>82</v>
      </c>
      <c r="D38" s="72" t="s">
        <v>82</v>
      </c>
      <c r="E38" s="60" t="s">
        <v>34</v>
      </c>
      <c r="F38" s="61"/>
      <c r="G38" s="62" t="s">
        <v>298</v>
      </c>
      <c r="H38" s="63" t="s">
        <v>299</v>
      </c>
      <c r="I38" s="64"/>
      <c r="J38" s="64"/>
      <c r="K38" s="60">
        <v>997184411</v>
      </c>
      <c r="L38" s="65"/>
      <c r="M38" s="66">
        <v>30</v>
      </c>
      <c r="N38" s="66">
        <v>200</v>
      </c>
      <c r="O38" s="61">
        <f t="shared" si="0"/>
        <v>0.38451679056652138</v>
      </c>
      <c r="P38" s="67">
        <v>28</v>
      </c>
      <c r="Q38" s="137">
        <f t="shared" si="1"/>
        <v>47.469866700845934</v>
      </c>
      <c r="R38" s="82"/>
      <c r="S38" s="70"/>
      <c r="T38" s="70"/>
      <c r="U38" s="70"/>
      <c r="V38" s="71"/>
      <c r="W38" s="72"/>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row>
    <row r="39" spans="1:69" s="55" customFormat="1" ht="30" hidden="1" customHeight="1">
      <c r="A39" s="56">
        <v>25</v>
      </c>
      <c r="B39" s="57" t="s">
        <v>41</v>
      </c>
      <c r="C39" s="76" t="s">
        <v>82</v>
      </c>
      <c r="D39" s="72" t="s">
        <v>82</v>
      </c>
      <c r="E39" s="60" t="s">
        <v>57</v>
      </c>
      <c r="F39" s="61"/>
      <c r="G39" s="62" t="s">
        <v>126</v>
      </c>
      <c r="H39" s="74" t="s">
        <v>127</v>
      </c>
      <c r="I39" s="64"/>
      <c r="J39" s="64"/>
      <c r="K39" s="72">
        <v>954401359</v>
      </c>
      <c r="L39" s="61"/>
      <c r="M39" s="66">
        <v>80</v>
      </c>
      <c r="N39" s="66">
        <v>200</v>
      </c>
      <c r="O39" s="61">
        <f t="shared" si="0"/>
        <v>1.0253781081773905</v>
      </c>
      <c r="P39" s="67">
        <v>6</v>
      </c>
      <c r="Q39" s="137">
        <f t="shared" si="1"/>
        <v>126.58631120225584</v>
      </c>
      <c r="R39" s="82"/>
      <c r="S39" s="70"/>
      <c r="T39" s="70"/>
      <c r="U39" s="70"/>
      <c r="V39" s="71"/>
      <c r="W39" s="72"/>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row>
    <row r="40" spans="1:69" s="55" customFormat="1" ht="30" hidden="1" customHeight="1">
      <c r="A40" s="56">
        <v>26</v>
      </c>
      <c r="B40" s="57" t="s">
        <v>41</v>
      </c>
      <c r="C40" s="76" t="s">
        <v>82</v>
      </c>
      <c r="D40" s="72" t="s">
        <v>82</v>
      </c>
      <c r="E40" s="60" t="s">
        <v>48</v>
      </c>
      <c r="F40" s="61" t="s">
        <v>58</v>
      </c>
      <c r="G40" s="62" t="s">
        <v>343</v>
      </c>
      <c r="H40" s="74" t="s">
        <v>129</v>
      </c>
      <c r="I40" s="64"/>
      <c r="J40" s="64"/>
      <c r="K40" s="72">
        <v>965885963</v>
      </c>
      <c r="L40" s="61"/>
      <c r="M40" s="76">
        <v>80</v>
      </c>
      <c r="N40" s="66">
        <v>200</v>
      </c>
      <c r="O40" s="61">
        <f t="shared" si="0"/>
        <v>1.0253781081773905</v>
      </c>
      <c r="P40" s="67">
        <v>6</v>
      </c>
      <c r="Q40" s="137">
        <f t="shared" si="1"/>
        <v>126.58631120225584</v>
      </c>
      <c r="R40" s="82"/>
      <c r="S40" s="70"/>
      <c r="T40" s="70"/>
      <c r="U40" s="70"/>
      <c r="V40" s="71"/>
      <c r="W40" s="72"/>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row>
    <row r="41" spans="1:69" s="55" customFormat="1" ht="30" hidden="1" customHeight="1" thickBot="1">
      <c r="A41" s="56">
        <v>27</v>
      </c>
      <c r="B41" s="57" t="s">
        <v>41</v>
      </c>
      <c r="C41" s="77" t="s">
        <v>82</v>
      </c>
      <c r="D41" s="78" t="s">
        <v>82</v>
      </c>
      <c r="E41" s="60" t="s">
        <v>34</v>
      </c>
      <c r="F41" s="61"/>
      <c r="G41" s="62" t="s">
        <v>131</v>
      </c>
      <c r="H41" s="74" t="s">
        <v>132</v>
      </c>
      <c r="I41" s="64"/>
      <c r="J41" s="64"/>
      <c r="K41" s="72">
        <v>965886807</v>
      </c>
      <c r="L41" s="65"/>
      <c r="M41" s="66">
        <v>30</v>
      </c>
      <c r="N41" s="66">
        <v>200</v>
      </c>
      <c r="O41" s="61">
        <f t="shared" si="0"/>
        <v>0.38451679056652138</v>
      </c>
      <c r="P41" s="67">
        <v>6</v>
      </c>
      <c r="Q41" s="137">
        <f t="shared" si="1"/>
        <v>47.469866700845934</v>
      </c>
      <c r="R41" s="138"/>
      <c r="S41" s="104"/>
      <c r="T41" s="104"/>
      <c r="U41" s="104"/>
      <c r="V41" s="105"/>
      <c r="W41" s="106"/>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row>
    <row r="42" spans="1:69" s="55" customFormat="1" ht="30" hidden="1" customHeight="1">
      <c r="A42" s="56">
        <v>28</v>
      </c>
      <c r="B42" s="57" t="s">
        <v>135</v>
      </c>
      <c r="C42" s="77" t="s">
        <v>82</v>
      </c>
      <c r="D42" s="78" t="s">
        <v>82</v>
      </c>
      <c r="E42" s="60" t="s">
        <v>34</v>
      </c>
      <c r="F42" s="61"/>
      <c r="G42" s="62" t="s">
        <v>133</v>
      </c>
      <c r="H42" s="74" t="s">
        <v>134</v>
      </c>
      <c r="I42" s="64"/>
      <c r="J42" s="64"/>
      <c r="K42" s="72">
        <v>965887457</v>
      </c>
      <c r="L42" s="79"/>
      <c r="M42" s="66">
        <v>30</v>
      </c>
      <c r="N42" s="66">
        <v>200</v>
      </c>
      <c r="O42" s="61">
        <f t="shared" si="0"/>
        <v>0.38451679056652138</v>
      </c>
      <c r="P42" s="67">
        <v>6</v>
      </c>
      <c r="Q42" s="137">
        <f t="shared" si="1"/>
        <v>47.469866700845934</v>
      </c>
      <c r="R42" s="139"/>
      <c r="S42" s="140"/>
      <c r="T42" s="140"/>
      <c r="U42" s="140"/>
      <c r="V42" s="141"/>
      <c r="W42" s="142"/>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row>
    <row r="43" spans="1:69" s="55" customFormat="1" ht="30" hidden="1" customHeight="1">
      <c r="A43" s="56">
        <v>29</v>
      </c>
      <c r="B43" s="57" t="s">
        <v>135</v>
      </c>
      <c r="C43" s="77" t="s">
        <v>82</v>
      </c>
      <c r="D43" s="78" t="s">
        <v>82</v>
      </c>
      <c r="E43" s="60" t="s">
        <v>34</v>
      </c>
      <c r="F43" s="61"/>
      <c r="G43" s="62" t="s">
        <v>136</v>
      </c>
      <c r="H43" s="63" t="s">
        <v>137</v>
      </c>
      <c r="I43" s="64"/>
      <c r="J43" s="64"/>
      <c r="K43" s="60">
        <v>943103526</v>
      </c>
      <c r="L43" s="79"/>
      <c r="M43" s="66">
        <v>50</v>
      </c>
      <c r="N43" s="66">
        <v>200</v>
      </c>
      <c r="O43" s="61">
        <f t="shared" si="0"/>
        <v>0.64086131761086906</v>
      </c>
      <c r="P43" s="67">
        <v>6</v>
      </c>
      <c r="Q43" s="137">
        <f t="shared" si="1"/>
        <v>79.116444501409902</v>
      </c>
      <c r="R43" s="82"/>
      <c r="S43" s="70"/>
      <c r="T43" s="70"/>
      <c r="U43" s="70"/>
      <c r="V43" s="71"/>
      <c r="W43" s="72"/>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row>
    <row r="44" spans="1:69" s="55" customFormat="1" ht="30" customHeight="1">
      <c r="A44" s="56">
        <v>30</v>
      </c>
      <c r="B44" s="57" t="s">
        <v>135</v>
      </c>
      <c r="C44" s="76" t="s">
        <v>82</v>
      </c>
      <c r="D44" s="72" t="s">
        <v>82</v>
      </c>
      <c r="E44" s="60" t="s">
        <v>48</v>
      </c>
      <c r="F44" s="61" t="s">
        <v>49</v>
      </c>
      <c r="G44" s="80" t="s">
        <v>232</v>
      </c>
      <c r="H44" s="63" t="s">
        <v>233</v>
      </c>
      <c r="I44" s="64"/>
      <c r="J44" s="81"/>
      <c r="K44" s="60">
        <v>943108204</v>
      </c>
      <c r="L44" s="82"/>
      <c r="M44" s="66">
        <v>80</v>
      </c>
      <c r="N44" s="66">
        <v>200</v>
      </c>
      <c r="O44" s="61">
        <f t="shared" si="0"/>
        <v>1.0253781081773905</v>
      </c>
      <c r="P44" s="67">
        <v>4</v>
      </c>
      <c r="Q44" s="137">
        <f t="shared" si="1"/>
        <v>126.58631120225584</v>
      </c>
      <c r="R44" s="82"/>
      <c r="S44" s="70"/>
      <c r="T44" s="70"/>
      <c r="U44" s="70"/>
      <c r="V44" s="71"/>
      <c r="W44" s="72"/>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row>
    <row r="45" spans="1:69" s="55" customFormat="1" ht="30" hidden="1" customHeight="1">
      <c r="A45" s="56">
        <v>31</v>
      </c>
      <c r="B45" s="57" t="s">
        <v>135</v>
      </c>
      <c r="C45" s="76" t="s">
        <v>82</v>
      </c>
      <c r="D45" s="72" t="s">
        <v>82</v>
      </c>
      <c r="E45" s="60" t="s">
        <v>48</v>
      </c>
      <c r="F45" s="61" t="s">
        <v>49</v>
      </c>
      <c r="G45" s="80" t="s">
        <v>138</v>
      </c>
      <c r="H45" s="63" t="s">
        <v>139</v>
      </c>
      <c r="I45" s="64"/>
      <c r="J45" s="81"/>
      <c r="K45" s="60">
        <v>943105386</v>
      </c>
      <c r="L45" s="82"/>
      <c r="M45" s="66">
        <v>80</v>
      </c>
      <c r="N45" s="66">
        <v>200</v>
      </c>
      <c r="O45" s="61">
        <f t="shared" si="0"/>
        <v>1.0253781081773905</v>
      </c>
      <c r="P45" s="67">
        <v>4</v>
      </c>
      <c r="Q45" s="137">
        <f t="shared" si="1"/>
        <v>126.58631120225584</v>
      </c>
      <c r="R45" s="82"/>
      <c r="S45" s="70"/>
      <c r="T45" s="70"/>
      <c r="U45" s="70"/>
      <c r="V45" s="71"/>
      <c r="W45" s="72"/>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row>
    <row r="46" spans="1:69" s="55" customFormat="1" ht="30" hidden="1" customHeight="1">
      <c r="A46" s="56">
        <v>32</v>
      </c>
      <c r="B46" s="57" t="s">
        <v>135</v>
      </c>
      <c r="C46" s="77" t="s">
        <v>82</v>
      </c>
      <c r="D46" s="72" t="s">
        <v>82</v>
      </c>
      <c r="E46" s="60" t="s">
        <v>57</v>
      </c>
      <c r="F46" s="61" t="s">
        <v>58</v>
      </c>
      <c r="G46" s="62" t="s">
        <v>140</v>
      </c>
      <c r="H46" s="63" t="s">
        <v>141</v>
      </c>
      <c r="I46" s="73"/>
      <c r="J46" s="73"/>
      <c r="K46" s="60">
        <v>990149812</v>
      </c>
      <c r="L46" s="65"/>
      <c r="M46" s="66">
        <v>100</v>
      </c>
      <c r="N46" s="66">
        <v>200</v>
      </c>
      <c r="O46" s="61">
        <f t="shared" si="0"/>
        <v>1.2817226352217381</v>
      </c>
      <c r="P46" s="67">
        <v>1</v>
      </c>
      <c r="Q46" s="137">
        <f t="shared" si="1"/>
        <v>158.2328890028198</v>
      </c>
      <c r="R46" s="82"/>
      <c r="S46" s="70"/>
      <c r="T46" s="70"/>
      <c r="U46" s="70"/>
      <c r="V46" s="71"/>
      <c r="W46" s="72"/>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row>
    <row r="47" spans="1:69" s="55" customFormat="1" ht="30" hidden="1" customHeight="1">
      <c r="A47" s="56">
        <v>33</v>
      </c>
      <c r="B47" s="57" t="s">
        <v>135</v>
      </c>
      <c r="C47" s="66" t="s">
        <v>144</v>
      </c>
      <c r="D47" s="60" t="s">
        <v>70</v>
      </c>
      <c r="E47" s="60" t="s">
        <v>48</v>
      </c>
      <c r="F47" s="61" t="s">
        <v>49</v>
      </c>
      <c r="G47" s="62" t="s">
        <v>128</v>
      </c>
      <c r="H47" s="63" t="s">
        <v>146</v>
      </c>
      <c r="I47" s="64"/>
      <c r="J47" s="64"/>
      <c r="K47" s="60">
        <v>987207117</v>
      </c>
      <c r="L47" s="61"/>
      <c r="M47" s="66">
        <v>120</v>
      </c>
      <c r="N47" s="66">
        <v>200</v>
      </c>
      <c r="O47" s="61">
        <f t="shared" si="0"/>
        <v>1.5380671622660855</v>
      </c>
      <c r="P47" s="67">
        <v>4</v>
      </c>
      <c r="Q47" s="137">
        <f t="shared" si="1"/>
        <v>189.87946680338374</v>
      </c>
      <c r="R47" s="82"/>
      <c r="S47" s="70"/>
      <c r="T47" s="70"/>
      <c r="U47" s="70"/>
      <c r="V47" s="71"/>
      <c r="W47" s="72"/>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row>
    <row r="48" spans="1:69" s="55" customFormat="1" ht="30" hidden="1" customHeight="1">
      <c r="A48" s="56">
        <v>34</v>
      </c>
      <c r="B48" s="57" t="s">
        <v>135</v>
      </c>
      <c r="C48" s="58" t="s">
        <v>147</v>
      </c>
      <c r="D48" s="59" t="s">
        <v>148</v>
      </c>
      <c r="E48" s="60" t="s">
        <v>57</v>
      </c>
      <c r="F48" s="61" t="s">
        <v>58</v>
      </c>
      <c r="G48" s="62" t="s">
        <v>539</v>
      </c>
      <c r="H48" s="63" t="s">
        <v>540</v>
      </c>
      <c r="I48" s="73"/>
      <c r="J48" s="73"/>
      <c r="K48" s="60">
        <v>987204378</v>
      </c>
      <c r="L48" s="65"/>
      <c r="M48" s="66">
        <v>80</v>
      </c>
      <c r="N48" s="66">
        <v>200</v>
      </c>
      <c r="O48" s="61">
        <f t="shared" si="0"/>
        <v>1.0253781081773905</v>
      </c>
      <c r="P48" s="67">
        <v>2</v>
      </c>
      <c r="Q48" s="137">
        <f t="shared" si="1"/>
        <v>126.58631120225584</v>
      </c>
      <c r="R48" s="82"/>
      <c r="S48" s="70"/>
      <c r="T48" s="70"/>
      <c r="U48" s="70"/>
      <c r="V48" s="71"/>
      <c r="W48" s="72"/>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row>
    <row r="49" spans="1:69" s="55" customFormat="1" ht="30" hidden="1" customHeight="1">
      <c r="A49" s="56">
        <v>35</v>
      </c>
      <c r="B49" s="57" t="s">
        <v>135</v>
      </c>
      <c r="C49" s="66" t="s">
        <v>149</v>
      </c>
      <c r="D49" s="60" t="s">
        <v>70</v>
      </c>
      <c r="E49" s="60" t="s">
        <v>48</v>
      </c>
      <c r="F49" s="61" t="s">
        <v>49</v>
      </c>
      <c r="G49" s="80" t="s">
        <v>150</v>
      </c>
      <c r="H49" s="63" t="s">
        <v>151</v>
      </c>
      <c r="I49" s="64"/>
      <c r="J49" s="81"/>
      <c r="K49" s="60">
        <v>987205147</v>
      </c>
      <c r="L49" s="61"/>
      <c r="M49" s="66">
        <v>80</v>
      </c>
      <c r="N49" s="66">
        <v>200</v>
      </c>
      <c r="O49" s="61">
        <f t="shared" si="0"/>
        <v>1.0253781081773905</v>
      </c>
      <c r="P49" s="67">
        <v>4</v>
      </c>
      <c r="Q49" s="137">
        <f t="shared" si="1"/>
        <v>126.58631120225584</v>
      </c>
      <c r="R49" s="82"/>
      <c r="S49" s="70"/>
      <c r="T49" s="70"/>
      <c r="U49" s="70"/>
      <c r="V49" s="71"/>
      <c r="W49" s="72"/>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row>
    <row r="50" spans="1:69" s="55" customFormat="1" ht="30" hidden="1" customHeight="1">
      <c r="A50" s="56">
        <v>36</v>
      </c>
      <c r="B50" s="57" t="s">
        <v>135</v>
      </c>
      <c r="C50" s="58" t="s">
        <v>541</v>
      </c>
      <c r="D50" s="59" t="s">
        <v>153</v>
      </c>
      <c r="E50" s="60" t="s">
        <v>34</v>
      </c>
      <c r="F50" s="61"/>
      <c r="G50" s="62" t="s">
        <v>154</v>
      </c>
      <c r="H50" s="63" t="s">
        <v>155</v>
      </c>
      <c r="I50" s="64"/>
      <c r="J50" s="64"/>
      <c r="K50" s="60">
        <v>987206544</v>
      </c>
      <c r="L50" s="65"/>
      <c r="M50" s="66">
        <v>40</v>
      </c>
      <c r="N50" s="66">
        <v>200</v>
      </c>
      <c r="O50" s="61">
        <f t="shared" si="0"/>
        <v>0.51268905408869525</v>
      </c>
      <c r="P50" s="67">
        <v>6</v>
      </c>
      <c r="Q50" s="137">
        <f t="shared" si="1"/>
        <v>63.293155601127921</v>
      </c>
      <c r="R50" s="82"/>
      <c r="S50" s="70"/>
      <c r="T50" s="70"/>
      <c r="U50" s="70"/>
      <c r="V50" s="71"/>
      <c r="W50" s="72"/>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row>
    <row r="51" spans="1:69" s="55" customFormat="1" ht="30" hidden="1" customHeight="1">
      <c r="A51" s="56">
        <v>37</v>
      </c>
      <c r="B51" s="57" t="s">
        <v>135</v>
      </c>
      <c r="C51" s="58" t="s">
        <v>156</v>
      </c>
      <c r="D51" s="60" t="s">
        <v>43</v>
      </c>
      <c r="E51" s="60" t="s">
        <v>34</v>
      </c>
      <c r="F51" s="61"/>
      <c r="G51" s="62" t="s">
        <v>157</v>
      </c>
      <c r="H51" s="63" t="s">
        <v>158</v>
      </c>
      <c r="I51" s="64"/>
      <c r="J51" s="64"/>
      <c r="K51" s="60">
        <v>943107664</v>
      </c>
      <c r="L51" s="65"/>
      <c r="M51" s="66">
        <v>30</v>
      </c>
      <c r="N51" s="66">
        <v>200</v>
      </c>
      <c r="O51" s="61">
        <f t="shared" si="0"/>
        <v>0.38451679056652138</v>
      </c>
      <c r="P51" s="67">
        <v>31</v>
      </c>
      <c r="Q51" s="137">
        <f t="shared" si="1"/>
        <v>47.469866700845934</v>
      </c>
      <c r="R51" s="82"/>
      <c r="S51" s="70"/>
      <c r="T51" s="70"/>
      <c r="U51" s="70"/>
      <c r="V51" s="71"/>
      <c r="W51" s="72"/>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row>
    <row r="52" spans="1:69" s="55" customFormat="1" ht="30" hidden="1" customHeight="1">
      <c r="A52" s="56">
        <v>38</v>
      </c>
      <c r="B52" s="57" t="s">
        <v>135</v>
      </c>
      <c r="C52" s="58" t="s">
        <v>159</v>
      </c>
      <c r="D52" s="59" t="s">
        <v>33</v>
      </c>
      <c r="E52" s="60" t="s">
        <v>34</v>
      </c>
      <c r="F52" s="61"/>
      <c r="G52" s="62" t="s">
        <v>160</v>
      </c>
      <c r="H52" s="63" t="s">
        <v>161</v>
      </c>
      <c r="I52" s="64"/>
      <c r="J52" s="64"/>
      <c r="K52" s="60">
        <v>943104535</v>
      </c>
      <c r="L52" s="65"/>
      <c r="M52" s="66">
        <v>40</v>
      </c>
      <c r="N52" s="66">
        <v>200</v>
      </c>
      <c r="O52" s="61">
        <f t="shared" si="0"/>
        <v>0.51268905408869525</v>
      </c>
      <c r="P52" s="67">
        <v>22</v>
      </c>
      <c r="Q52" s="137">
        <f t="shared" si="1"/>
        <v>63.293155601127921</v>
      </c>
      <c r="R52" s="82"/>
      <c r="S52" s="70"/>
      <c r="T52" s="70"/>
      <c r="U52" s="70"/>
      <c r="V52" s="71"/>
      <c r="W52" s="72"/>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row>
    <row r="53" spans="1:69" s="55" customFormat="1" ht="30" hidden="1" customHeight="1">
      <c r="A53" s="56">
        <v>39</v>
      </c>
      <c r="B53" s="57" t="s">
        <v>135</v>
      </c>
      <c r="C53" s="66" t="s">
        <v>162</v>
      </c>
      <c r="D53" s="60" t="s">
        <v>70</v>
      </c>
      <c r="E53" s="60" t="s">
        <v>48</v>
      </c>
      <c r="F53" s="61" t="s">
        <v>49</v>
      </c>
      <c r="G53" s="80" t="s">
        <v>163</v>
      </c>
      <c r="H53" s="63" t="s">
        <v>164</v>
      </c>
      <c r="I53" s="64"/>
      <c r="J53" s="81"/>
      <c r="K53" s="60">
        <v>943112291</v>
      </c>
      <c r="L53" s="61"/>
      <c r="M53" s="66">
        <v>80</v>
      </c>
      <c r="N53" s="66">
        <v>200</v>
      </c>
      <c r="O53" s="61">
        <f t="shared" si="0"/>
        <v>1.0253781081773905</v>
      </c>
      <c r="P53" s="67">
        <v>4</v>
      </c>
      <c r="Q53" s="137">
        <f t="shared" si="1"/>
        <v>126.58631120225584</v>
      </c>
      <c r="R53" s="82"/>
      <c r="S53" s="70"/>
      <c r="T53" s="70"/>
      <c r="U53" s="70"/>
      <c r="V53" s="71"/>
      <c r="W53" s="72"/>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row>
    <row r="54" spans="1:69" s="55" customFormat="1" ht="30" hidden="1" customHeight="1">
      <c r="A54" s="56">
        <v>40</v>
      </c>
      <c r="B54" s="57" t="s">
        <v>135</v>
      </c>
      <c r="C54" s="58" t="s">
        <v>165</v>
      </c>
      <c r="D54" s="59" t="s">
        <v>62</v>
      </c>
      <c r="E54" s="60" t="s">
        <v>34</v>
      </c>
      <c r="F54" s="61"/>
      <c r="G54" s="62" t="s">
        <v>166</v>
      </c>
      <c r="H54" s="63" t="s">
        <v>167</v>
      </c>
      <c r="I54" s="64"/>
      <c r="J54" s="64"/>
      <c r="K54" s="60">
        <v>943101559</v>
      </c>
      <c r="L54" s="65"/>
      <c r="M54" s="66">
        <v>30</v>
      </c>
      <c r="N54" s="66">
        <v>200</v>
      </c>
      <c r="O54" s="61">
        <f t="shared" si="0"/>
        <v>0.38451679056652138</v>
      </c>
      <c r="P54" s="67">
        <v>15</v>
      </c>
      <c r="Q54" s="137">
        <f t="shared" si="1"/>
        <v>47.469866700845934</v>
      </c>
      <c r="R54" s="82"/>
      <c r="S54" s="70"/>
      <c r="T54" s="70"/>
      <c r="U54" s="70"/>
      <c r="V54" s="71"/>
      <c r="W54" s="72"/>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row>
    <row r="55" spans="1:69" s="55" customFormat="1" ht="30" hidden="1" customHeight="1">
      <c r="A55" s="56">
        <v>41</v>
      </c>
      <c r="B55" s="57" t="s">
        <v>135</v>
      </c>
      <c r="C55" s="66" t="s">
        <v>168</v>
      </c>
      <c r="D55" s="60" t="s">
        <v>70</v>
      </c>
      <c r="E55" s="60" t="s">
        <v>48</v>
      </c>
      <c r="F55" s="61" t="s">
        <v>49</v>
      </c>
      <c r="G55" s="80" t="s">
        <v>169</v>
      </c>
      <c r="H55" s="63" t="s">
        <v>170</v>
      </c>
      <c r="I55" s="64"/>
      <c r="J55" s="81"/>
      <c r="K55" s="60">
        <v>987204851</v>
      </c>
      <c r="L55" s="61"/>
      <c r="M55" s="66">
        <v>80</v>
      </c>
      <c r="N55" s="66">
        <v>200</v>
      </c>
      <c r="O55" s="61">
        <f t="shared" si="0"/>
        <v>1.0253781081773905</v>
      </c>
      <c r="P55" s="67">
        <v>4</v>
      </c>
      <c r="Q55" s="137">
        <f t="shared" si="1"/>
        <v>126.58631120225584</v>
      </c>
      <c r="R55" s="82"/>
      <c r="S55" s="70"/>
      <c r="T55" s="70"/>
      <c r="U55" s="70"/>
      <c r="V55" s="71"/>
      <c r="W55" s="72"/>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row>
    <row r="56" spans="1:69" s="55" customFormat="1" ht="30" hidden="1" customHeight="1">
      <c r="A56" s="56">
        <v>42</v>
      </c>
      <c r="B56" s="57" t="s">
        <v>135</v>
      </c>
      <c r="C56" s="58" t="s">
        <v>171</v>
      </c>
      <c r="D56" s="59" t="s">
        <v>153</v>
      </c>
      <c r="E56" s="60" t="s">
        <v>34</v>
      </c>
      <c r="F56" s="61"/>
      <c r="G56" s="62" t="s">
        <v>172</v>
      </c>
      <c r="H56" s="63" t="s">
        <v>173</v>
      </c>
      <c r="I56" s="64"/>
      <c r="J56" s="64"/>
      <c r="K56" s="60">
        <v>990156469</v>
      </c>
      <c r="L56" s="65"/>
      <c r="M56" s="66">
        <v>40</v>
      </c>
      <c r="N56" s="66">
        <v>200</v>
      </c>
      <c r="O56" s="61">
        <f t="shared" si="0"/>
        <v>0.51268905408869525</v>
      </c>
      <c r="P56" s="67">
        <v>6</v>
      </c>
      <c r="Q56" s="137">
        <f t="shared" si="1"/>
        <v>63.293155601127921</v>
      </c>
      <c r="R56" s="82"/>
      <c r="S56" s="70"/>
      <c r="T56" s="70"/>
      <c r="U56" s="70"/>
      <c r="V56" s="71"/>
      <c r="W56" s="72"/>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row>
    <row r="57" spans="1:69" s="55" customFormat="1" ht="30" hidden="1" customHeight="1">
      <c r="A57" s="56">
        <v>43</v>
      </c>
      <c r="B57" s="57" t="s">
        <v>135</v>
      </c>
      <c r="C57" s="66" t="s">
        <v>174</v>
      </c>
      <c r="D57" s="60" t="s">
        <v>175</v>
      </c>
      <c r="E57" s="60" t="s">
        <v>48</v>
      </c>
      <c r="F57" s="61"/>
      <c r="G57" s="62" t="s">
        <v>176</v>
      </c>
      <c r="H57" s="74" t="s">
        <v>177</v>
      </c>
      <c r="I57" s="64"/>
      <c r="J57" s="64"/>
      <c r="K57" s="72">
        <v>965885594</v>
      </c>
      <c r="L57" s="61"/>
      <c r="M57" s="66">
        <v>80</v>
      </c>
      <c r="N57" s="66">
        <v>200</v>
      </c>
      <c r="O57" s="61">
        <f t="shared" si="0"/>
        <v>1.0253781081773905</v>
      </c>
      <c r="P57" s="67">
        <v>6</v>
      </c>
      <c r="Q57" s="137">
        <f t="shared" si="1"/>
        <v>126.58631120225584</v>
      </c>
      <c r="R57" s="82"/>
      <c r="S57" s="70"/>
      <c r="T57" s="70"/>
      <c r="U57" s="70"/>
      <c r="V57" s="71"/>
      <c r="W57" s="72"/>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row>
    <row r="58" spans="1:69" s="55" customFormat="1" ht="30" hidden="1" customHeight="1">
      <c r="A58" s="56">
        <v>44</v>
      </c>
      <c r="B58" s="57" t="s">
        <v>135</v>
      </c>
      <c r="C58" s="58" t="s">
        <v>174</v>
      </c>
      <c r="D58" s="59" t="s">
        <v>175</v>
      </c>
      <c r="E58" s="60" t="s">
        <v>57</v>
      </c>
      <c r="F58" s="61" t="s">
        <v>58</v>
      </c>
      <c r="G58" s="62" t="s">
        <v>283</v>
      </c>
      <c r="H58" s="63" t="s">
        <v>284</v>
      </c>
      <c r="I58" s="73"/>
      <c r="J58" s="73"/>
      <c r="K58" s="60">
        <v>987206550</v>
      </c>
      <c r="L58" s="65" t="s">
        <v>549</v>
      </c>
      <c r="M58" s="66">
        <v>80</v>
      </c>
      <c r="N58" s="66">
        <v>200</v>
      </c>
      <c r="O58" s="61">
        <f t="shared" si="0"/>
        <v>1.0253781081773905</v>
      </c>
      <c r="P58" s="67">
        <v>24</v>
      </c>
      <c r="Q58" s="137">
        <f t="shared" si="1"/>
        <v>126.58631120225584</v>
      </c>
      <c r="R58" s="82"/>
      <c r="S58" s="70"/>
      <c r="T58" s="70"/>
      <c r="U58" s="70"/>
      <c r="V58" s="71"/>
      <c r="W58" s="72"/>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row>
    <row r="59" spans="1:69" s="55" customFormat="1" ht="30" hidden="1" customHeight="1">
      <c r="A59" s="56">
        <v>45</v>
      </c>
      <c r="B59" s="57" t="s">
        <v>135</v>
      </c>
      <c r="C59" s="58" t="s">
        <v>178</v>
      </c>
      <c r="D59" s="59" t="s">
        <v>153</v>
      </c>
      <c r="E59" s="60" t="s">
        <v>34</v>
      </c>
      <c r="F59" s="61"/>
      <c r="G59" s="84" t="s">
        <v>179</v>
      </c>
      <c r="H59" s="63" t="s">
        <v>180</v>
      </c>
      <c r="I59" s="64"/>
      <c r="J59" s="64"/>
      <c r="K59" s="60">
        <v>943107749</v>
      </c>
      <c r="L59" s="65"/>
      <c r="M59" s="66">
        <v>30</v>
      </c>
      <c r="N59" s="66">
        <v>200</v>
      </c>
      <c r="O59" s="61">
        <f t="shared" si="0"/>
        <v>0.38451679056652138</v>
      </c>
      <c r="P59" s="67">
        <v>6</v>
      </c>
      <c r="Q59" s="137">
        <f t="shared" si="1"/>
        <v>47.469866700845934</v>
      </c>
      <c r="R59" s="82"/>
      <c r="S59" s="70"/>
      <c r="T59" s="70"/>
      <c r="U59" s="70"/>
      <c r="V59" s="71"/>
      <c r="W59" s="72"/>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row>
    <row r="60" spans="1:69" s="55" customFormat="1" ht="30" hidden="1" customHeight="1">
      <c r="A60" s="56">
        <v>46</v>
      </c>
      <c r="B60" s="57" t="s">
        <v>135</v>
      </c>
      <c r="C60" s="58" t="s">
        <v>181</v>
      </c>
      <c r="D60" s="59" t="s">
        <v>182</v>
      </c>
      <c r="E60" s="60" t="s">
        <v>57</v>
      </c>
      <c r="F60" s="61" t="s">
        <v>58</v>
      </c>
      <c r="G60" s="62" t="s">
        <v>183</v>
      </c>
      <c r="H60" s="63" t="s">
        <v>184</v>
      </c>
      <c r="I60" s="73"/>
      <c r="J60" s="73"/>
      <c r="K60" s="60">
        <v>987205967</v>
      </c>
      <c r="L60" s="65"/>
      <c r="M60" s="66">
        <v>80</v>
      </c>
      <c r="N60" s="66">
        <v>200</v>
      </c>
      <c r="O60" s="61">
        <f t="shared" si="0"/>
        <v>1.0253781081773905</v>
      </c>
      <c r="P60" s="67">
        <v>25</v>
      </c>
      <c r="Q60" s="137">
        <f t="shared" si="1"/>
        <v>126.58631120225584</v>
      </c>
      <c r="R60" s="82"/>
      <c r="S60" s="70"/>
      <c r="T60" s="70"/>
      <c r="U60" s="70"/>
      <c r="V60" s="71"/>
      <c r="W60" s="72"/>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row>
    <row r="61" spans="1:69" s="55" customFormat="1" ht="30" hidden="1" customHeight="1">
      <c r="A61" s="56">
        <v>47</v>
      </c>
      <c r="B61" s="57" t="s">
        <v>135</v>
      </c>
      <c r="C61" s="58" t="s">
        <v>185</v>
      </c>
      <c r="D61" s="59" t="s">
        <v>186</v>
      </c>
      <c r="E61" s="60" t="s">
        <v>57</v>
      </c>
      <c r="F61" s="61" t="s">
        <v>58</v>
      </c>
      <c r="G61" s="143" t="s">
        <v>187</v>
      </c>
      <c r="H61" s="63" t="s">
        <v>542</v>
      </c>
      <c r="I61" s="73" t="s">
        <v>188</v>
      </c>
      <c r="J61" s="73" t="s">
        <v>187</v>
      </c>
      <c r="K61" s="60">
        <v>987702562</v>
      </c>
      <c r="L61" s="65"/>
      <c r="M61" s="66">
        <v>80</v>
      </c>
      <c r="N61" s="66">
        <v>200</v>
      </c>
      <c r="O61" s="61">
        <f t="shared" si="0"/>
        <v>1.0253781081773905</v>
      </c>
      <c r="P61" s="67">
        <v>26</v>
      </c>
      <c r="Q61" s="137">
        <f t="shared" si="1"/>
        <v>126.58631120225584</v>
      </c>
      <c r="R61" s="82" t="s">
        <v>189</v>
      </c>
      <c r="S61" s="70" t="s">
        <v>190</v>
      </c>
      <c r="T61" s="70" t="s">
        <v>191</v>
      </c>
      <c r="U61" s="70" t="s">
        <v>192</v>
      </c>
      <c r="V61" s="71">
        <v>568.5</v>
      </c>
      <c r="W61" s="72">
        <v>42167</v>
      </c>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row>
    <row r="62" spans="1:69" s="55" customFormat="1" ht="30" hidden="1" customHeight="1">
      <c r="A62" s="56">
        <v>48</v>
      </c>
      <c r="B62" s="57" t="s">
        <v>135</v>
      </c>
      <c r="C62" s="66" t="s">
        <v>193</v>
      </c>
      <c r="D62" s="60" t="s">
        <v>70</v>
      </c>
      <c r="E62" s="60" t="s">
        <v>48</v>
      </c>
      <c r="F62" s="61" t="s">
        <v>49</v>
      </c>
      <c r="G62" s="62" t="s">
        <v>194</v>
      </c>
      <c r="H62" s="63" t="s">
        <v>195</v>
      </c>
      <c r="I62" s="64"/>
      <c r="J62" s="64"/>
      <c r="K62" s="60">
        <v>990148105</v>
      </c>
      <c r="L62" s="82"/>
      <c r="M62" s="66">
        <v>80</v>
      </c>
      <c r="N62" s="66">
        <v>200</v>
      </c>
      <c r="O62" s="61">
        <f t="shared" si="0"/>
        <v>1.0253781081773905</v>
      </c>
      <c r="P62" s="67">
        <v>4</v>
      </c>
      <c r="Q62" s="137">
        <f t="shared" si="1"/>
        <v>126.58631120225584</v>
      </c>
      <c r="R62" s="82"/>
      <c r="S62" s="70"/>
      <c r="T62" s="70"/>
      <c r="U62" s="70"/>
      <c r="V62" s="71"/>
      <c r="W62" s="72"/>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row>
    <row r="63" spans="1:69" s="55" customFormat="1" ht="30" hidden="1" customHeight="1">
      <c r="A63" s="56">
        <v>49</v>
      </c>
      <c r="B63" s="57" t="s">
        <v>135</v>
      </c>
      <c r="C63" s="58" t="s">
        <v>196</v>
      </c>
      <c r="D63" s="59" t="s">
        <v>197</v>
      </c>
      <c r="E63" s="60" t="s">
        <v>34</v>
      </c>
      <c r="F63" s="61"/>
      <c r="G63" s="62" t="s">
        <v>198</v>
      </c>
      <c r="H63" s="63" t="s">
        <v>199</v>
      </c>
      <c r="I63" s="64"/>
      <c r="J63" s="64"/>
      <c r="K63" s="60">
        <v>965085507</v>
      </c>
      <c r="L63" s="65"/>
      <c r="M63" s="66">
        <v>40</v>
      </c>
      <c r="N63" s="66">
        <v>200</v>
      </c>
      <c r="O63" s="61">
        <f t="shared" si="0"/>
        <v>0.51268905408869525</v>
      </c>
      <c r="P63" s="67">
        <v>57</v>
      </c>
      <c r="Q63" s="137">
        <f t="shared" si="1"/>
        <v>63.293155601127921</v>
      </c>
      <c r="R63" s="82"/>
      <c r="S63" s="70"/>
      <c r="T63" s="70"/>
      <c r="U63" s="70"/>
      <c r="V63" s="71"/>
      <c r="W63" s="72"/>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row>
    <row r="64" spans="1:69" s="55" customFormat="1" ht="30" hidden="1" customHeight="1">
      <c r="A64" s="56">
        <v>50</v>
      </c>
      <c r="B64" s="57" t="s">
        <v>135</v>
      </c>
      <c r="C64" s="58" t="s">
        <v>200</v>
      </c>
      <c r="D64" s="59" t="s">
        <v>153</v>
      </c>
      <c r="E64" s="60" t="s">
        <v>34</v>
      </c>
      <c r="F64" s="61"/>
      <c r="G64" s="62" t="s">
        <v>201</v>
      </c>
      <c r="H64" s="63" t="s">
        <v>202</v>
      </c>
      <c r="I64" s="64"/>
      <c r="J64" s="64"/>
      <c r="K64" s="60">
        <v>943103693</v>
      </c>
      <c r="L64" s="65"/>
      <c r="M64" s="66">
        <v>40</v>
      </c>
      <c r="N64" s="66">
        <v>200</v>
      </c>
      <c r="O64" s="61">
        <f t="shared" si="0"/>
        <v>0.51268905408869525</v>
      </c>
      <c r="P64" s="67">
        <v>6</v>
      </c>
      <c r="Q64" s="137">
        <f t="shared" si="1"/>
        <v>63.293155601127921</v>
      </c>
      <c r="R64" s="82"/>
      <c r="S64" s="70"/>
      <c r="T64" s="70"/>
      <c r="U64" s="70"/>
      <c r="V64" s="71"/>
      <c r="W64" s="72"/>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row>
    <row r="65" spans="1:69" s="55" customFormat="1" ht="30" hidden="1" customHeight="1">
      <c r="A65" s="56">
        <v>51</v>
      </c>
      <c r="B65" s="57" t="s">
        <v>135</v>
      </c>
      <c r="C65" s="58" t="s">
        <v>203</v>
      </c>
      <c r="D65" s="59" t="s">
        <v>204</v>
      </c>
      <c r="E65" s="60" t="s">
        <v>34</v>
      </c>
      <c r="F65" s="61"/>
      <c r="G65" s="62" t="s">
        <v>205</v>
      </c>
      <c r="H65" s="63" t="s">
        <v>206</v>
      </c>
      <c r="I65" s="64"/>
      <c r="J65" s="64"/>
      <c r="K65" s="60">
        <v>943107544</v>
      </c>
      <c r="L65" s="65"/>
      <c r="M65" s="66">
        <v>40</v>
      </c>
      <c r="N65" s="66">
        <v>200</v>
      </c>
      <c r="O65" s="61">
        <f t="shared" si="0"/>
        <v>0.51268905408869525</v>
      </c>
      <c r="P65" s="67">
        <v>39</v>
      </c>
      <c r="Q65" s="137">
        <f t="shared" si="1"/>
        <v>63.293155601127921</v>
      </c>
      <c r="R65" s="82"/>
      <c r="S65" s="70"/>
      <c r="T65" s="70"/>
      <c r="U65" s="70"/>
      <c r="V65" s="71"/>
      <c r="W65" s="72"/>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row>
    <row r="66" spans="1:69" s="55" customFormat="1" ht="30" hidden="1" customHeight="1">
      <c r="A66" s="56">
        <v>52</v>
      </c>
      <c r="B66" s="57" t="s">
        <v>135</v>
      </c>
      <c r="C66" s="58" t="s">
        <v>207</v>
      </c>
      <c r="D66" s="59" t="s">
        <v>208</v>
      </c>
      <c r="E66" s="60" t="s">
        <v>57</v>
      </c>
      <c r="F66" s="61" t="s">
        <v>58</v>
      </c>
      <c r="G66" s="84" t="s">
        <v>209</v>
      </c>
      <c r="H66" s="63" t="s">
        <v>210</v>
      </c>
      <c r="I66" s="73"/>
      <c r="J66" s="73"/>
      <c r="K66" s="60">
        <v>943111667</v>
      </c>
      <c r="L66" s="65"/>
      <c r="M66" s="66">
        <v>80</v>
      </c>
      <c r="N66" s="66">
        <v>200</v>
      </c>
      <c r="O66" s="61">
        <f t="shared" si="0"/>
        <v>1.0253781081773905</v>
      </c>
      <c r="P66" s="67">
        <v>27</v>
      </c>
      <c r="Q66" s="137">
        <f t="shared" si="1"/>
        <v>126.58631120225584</v>
      </c>
      <c r="R66" s="82"/>
      <c r="S66" s="70"/>
      <c r="T66" s="70"/>
      <c r="U66" s="70"/>
      <c r="V66" s="71"/>
      <c r="W66" s="72"/>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row>
    <row r="67" spans="1:69" s="55" customFormat="1" ht="30" hidden="1" customHeight="1">
      <c r="A67" s="56">
        <v>53</v>
      </c>
      <c r="B67" s="57" t="s">
        <v>135</v>
      </c>
      <c r="C67" s="58" t="s">
        <v>211</v>
      </c>
      <c r="D67" s="59" t="s">
        <v>212</v>
      </c>
      <c r="E67" s="60" t="s">
        <v>34</v>
      </c>
      <c r="F67" s="61"/>
      <c r="G67" s="62" t="s">
        <v>213</v>
      </c>
      <c r="H67" s="63" t="s">
        <v>214</v>
      </c>
      <c r="I67" s="64"/>
      <c r="J67" s="64"/>
      <c r="K67" s="60">
        <v>943107108</v>
      </c>
      <c r="L67" s="65"/>
      <c r="M67" s="66">
        <v>40</v>
      </c>
      <c r="N67" s="66">
        <v>200</v>
      </c>
      <c r="O67" s="61">
        <f t="shared" si="0"/>
        <v>0.51268905408869525</v>
      </c>
      <c r="P67" s="67">
        <v>40</v>
      </c>
      <c r="Q67" s="137">
        <f t="shared" si="1"/>
        <v>63.293155601127921</v>
      </c>
      <c r="R67" s="82"/>
      <c r="S67" s="70"/>
      <c r="T67" s="70"/>
      <c r="U67" s="70"/>
      <c r="V67" s="71"/>
      <c r="W67" s="72"/>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row>
    <row r="68" spans="1:69" s="55" customFormat="1" ht="30" hidden="1" customHeight="1">
      <c r="A68" s="56">
        <v>54</v>
      </c>
      <c r="B68" s="57" t="s">
        <v>135</v>
      </c>
      <c r="C68" s="58" t="s">
        <v>215</v>
      </c>
      <c r="D68" s="60" t="s">
        <v>216</v>
      </c>
      <c r="E68" s="60" t="s">
        <v>48</v>
      </c>
      <c r="F68" s="61" t="s">
        <v>49</v>
      </c>
      <c r="G68" s="62" t="s">
        <v>217</v>
      </c>
      <c r="H68" s="63" t="s">
        <v>218</v>
      </c>
      <c r="I68" s="64"/>
      <c r="J68" s="64"/>
      <c r="K68" s="60">
        <v>969563154</v>
      </c>
      <c r="L68" s="65"/>
      <c r="M68" s="66">
        <v>100</v>
      </c>
      <c r="N68" s="66">
        <v>200</v>
      </c>
      <c r="O68" s="61">
        <f t="shared" si="0"/>
        <v>1.2817226352217381</v>
      </c>
      <c r="P68" s="67">
        <v>7</v>
      </c>
      <c r="Q68" s="137">
        <f t="shared" si="1"/>
        <v>158.2328890028198</v>
      </c>
      <c r="R68" s="82"/>
      <c r="S68" s="70"/>
      <c r="T68" s="70"/>
      <c r="U68" s="70"/>
      <c r="V68" s="71"/>
      <c r="W68" s="72"/>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row>
    <row r="69" spans="1:69" s="55" customFormat="1" ht="30" hidden="1" customHeight="1">
      <c r="A69" s="56">
        <v>55</v>
      </c>
      <c r="B69" s="57" t="s">
        <v>135</v>
      </c>
      <c r="C69" s="66" t="s">
        <v>219</v>
      </c>
      <c r="D69" s="60" t="s">
        <v>70</v>
      </c>
      <c r="E69" s="60" t="s">
        <v>48</v>
      </c>
      <c r="F69" s="61" t="s">
        <v>49</v>
      </c>
      <c r="G69" s="62" t="s">
        <v>220</v>
      </c>
      <c r="H69" s="63" t="s">
        <v>221</v>
      </c>
      <c r="I69" s="64"/>
      <c r="J69" s="64"/>
      <c r="K69" s="60">
        <v>987204774</v>
      </c>
      <c r="L69" s="82"/>
      <c r="M69" s="66">
        <v>80</v>
      </c>
      <c r="N69" s="66">
        <v>200</v>
      </c>
      <c r="O69" s="61">
        <f t="shared" si="0"/>
        <v>1.0253781081773905</v>
      </c>
      <c r="P69" s="67">
        <v>4</v>
      </c>
      <c r="Q69" s="137">
        <f t="shared" si="1"/>
        <v>126.58631120225584</v>
      </c>
      <c r="R69" s="82"/>
      <c r="S69" s="70"/>
      <c r="T69" s="70"/>
      <c r="U69" s="70"/>
      <c r="V69" s="71"/>
      <c r="W69" s="72"/>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row>
    <row r="70" spans="1:69" s="55" customFormat="1" ht="30" hidden="1" customHeight="1">
      <c r="A70" s="56">
        <v>56</v>
      </c>
      <c r="B70" s="57" t="s">
        <v>135</v>
      </c>
      <c r="C70" s="58" t="s">
        <v>222</v>
      </c>
      <c r="D70" s="59" t="s">
        <v>223</v>
      </c>
      <c r="E70" s="60" t="s">
        <v>34</v>
      </c>
      <c r="F70" s="61"/>
      <c r="G70" s="86" t="s">
        <v>224</v>
      </c>
      <c r="H70" s="63" t="s">
        <v>543</v>
      </c>
      <c r="I70" s="85" t="s">
        <v>224</v>
      </c>
      <c r="J70" s="73" t="s">
        <v>225</v>
      </c>
      <c r="K70" s="60">
        <v>943106911</v>
      </c>
      <c r="L70" s="65"/>
      <c r="M70" s="66">
        <v>40</v>
      </c>
      <c r="N70" s="66">
        <v>200</v>
      </c>
      <c r="O70" s="61">
        <f t="shared" si="0"/>
        <v>0.51268905408869525</v>
      </c>
      <c r="P70" s="67">
        <v>41</v>
      </c>
      <c r="Q70" s="137">
        <f t="shared" si="1"/>
        <v>63.293155601127921</v>
      </c>
      <c r="R70" s="82" t="s">
        <v>226</v>
      </c>
      <c r="S70" s="70"/>
      <c r="T70" s="87"/>
      <c r="U70" s="70"/>
      <c r="V70" s="71"/>
      <c r="W70" s="8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row>
    <row r="71" spans="1:69" s="55" customFormat="1" ht="30" hidden="1" customHeight="1">
      <c r="A71" s="56">
        <v>57</v>
      </c>
      <c r="B71" s="57" t="s">
        <v>135</v>
      </c>
      <c r="C71" s="58" t="s">
        <v>227</v>
      </c>
      <c r="D71" s="59" t="s">
        <v>228</v>
      </c>
      <c r="E71" s="60" t="s">
        <v>57</v>
      </c>
      <c r="F71" s="61" t="s">
        <v>58</v>
      </c>
      <c r="G71" s="62" t="s">
        <v>229</v>
      </c>
      <c r="H71" s="63" t="s">
        <v>230</v>
      </c>
      <c r="I71" s="73"/>
      <c r="J71" s="73"/>
      <c r="K71" s="72">
        <v>965886454</v>
      </c>
      <c r="L71" s="65"/>
      <c r="M71" s="76">
        <v>80</v>
      </c>
      <c r="N71" s="66">
        <v>200</v>
      </c>
      <c r="O71" s="61">
        <f t="shared" si="0"/>
        <v>1.0253781081773905</v>
      </c>
      <c r="P71" s="67">
        <v>1</v>
      </c>
      <c r="Q71" s="137">
        <f t="shared" si="1"/>
        <v>126.58631120225584</v>
      </c>
      <c r="R71" s="82"/>
      <c r="S71" s="70"/>
      <c r="T71" s="70"/>
      <c r="U71" s="70"/>
      <c r="V71" s="71"/>
      <c r="W71" s="72"/>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row>
    <row r="72" spans="1:69" s="55" customFormat="1" ht="30" hidden="1" customHeight="1">
      <c r="A72" s="56">
        <v>58</v>
      </c>
      <c r="B72" s="57" t="s">
        <v>135</v>
      </c>
      <c r="C72" s="58" t="s">
        <v>234</v>
      </c>
      <c r="D72" s="59" t="s">
        <v>175</v>
      </c>
      <c r="E72" s="60" t="s">
        <v>34</v>
      </c>
      <c r="F72" s="61"/>
      <c r="G72" s="62" t="s">
        <v>235</v>
      </c>
      <c r="H72" s="63" t="s">
        <v>236</v>
      </c>
      <c r="I72" s="64"/>
      <c r="J72" s="64"/>
      <c r="K72" s="60">
        <v>997184111</v>
      </c>
      <c r="L72" s="65"/>
      <c r="M72" s="66">
        <v>30</v>
      </c>
      <c r="N72" s="66">
        <v>200</v>
      </c>
      <c r="O72" s="61">
        <f t="shared" si="0"/>
        <v>0.38451679056652138</v>
      </c>
      <c r="P72" s="67">
        <v>24</v>
      </c>
      <c r="Q72" s="137">
        <f t="shared" si="1"/>
        <v>47.469866700845934</v>
      </c>
      <c r="R72" s="82"/>
      <c r="S72" s="70"/>
      <c r="T72" s="70"/>
      <c r="U72" s="70"/>
      <c r="V72" s="71"/>
      <c r="W72" s="72"/>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row>
    <row r="73" spans="1:69" s="55" customFormat="1" ht="30" hidden="1" customHeight="1">
      <c r="A73" s="56">
        <v>59</v>
      </c>
      <c r="B73" s="57" t="s">
        <v>135</v>
      </c>
      <c r="C73" s="58" t="s">
        <v>237</v>
      </c>
      <c r="D73" s="60" t="s">
        <v>228</v>
      </c>
      <c r="E73" s="60" t="s">
        <v>57</v>
      </c>
      <c r="F73" s="61" t="s">
        <v>58</v>
      </c>
      <c r="G73" s="62" t="s">
        <v>238</v>
      </c>
      <c r="H73" s="63" t="s">
        <v>239</v>
      </c>
      <c r="I73" s="73"/>
      <c r="J73" s="73"/>
      <c r="K73" s="60">
        <v>943103614</v>
      </c>
      <c r="L73" s="65"/>
      <c r="M73" s="66">
        <v>50</v>
      </c>
      <c r="N73" s="66">
        <v>200</v>
      </c>
      <c r="O73" s="61">
        <f t="shared" si="0"/>
        <v>0.64086131761086906</v>
      </c>
      <c r="P73" s="67">
        <v>1</v>
      </c>
      <c r="Q73" s="137">
        <f t="shared" si="1"/>
        <v>79.116444501409902</v>
      </c>
      <c r="R73" s="82"/>
      <c r="S73" s="70"/>
      <c r="T73" s="70"/>
      <c r="U73" s="70"/>
      <c r="V73" s="71"/>
      <c r="W73" s="72"/>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row>
    <row r="74" spans="1:69" s="55" customFormat="1" ht="30" hidden="1" customHeight="1" thickBot="1">
      <c r="A74" s="56">
        <v>60</v>
      </c>
      <c r="B74" s="57" t="s">
        <v>135</v>
      </c>
      <c r="C74" s="66" t="s">
        <v>240</v>
      </c>
      <c r="D74" s="60" t="s">
        <v>241</v>
      </c>
      <c r="E74" s="60" t="s">
        <v>48</v>
      </c>
      <c r="F74" s="61" t="s">
        <v>49</v>
      </c>
      <c r="G74" s="62" t="s">
        <v>242</v>
      </c>
      <c r="H74" s="63" t="s">
        <v>243</v>
      </c>
      <c r="I74" s="64"/>
      <c r="J74" s="64"/>
      <c r="K74" s="60">
        <v>996910780</v>
      </c>
      <c r="L74" s="61"/>
      <c r="M74" s="66">
        <v>100</v>
      </c>
      <c r="N74" s="66">
        <v>200</v>
      </c>
      <c r="O74" s="61">
        <f t="shared" si="0"/>
        <v>1.2817226352217381</v>
      </c>
      <c r="P74" s="67">
        <v>8</v>
      </c>
      <c r="Q74" s="137">
        <f t="shared" si="1"/>
        <v>158.2328890028198</v>
      </c>
      <c r="R74" s="138"/>
      <c r="S74" s="104"/>
      <c r="T74" s="104"/>
      <c r="U74" s="104"/>
      <c r="V74" s="105"/>
      <c r="W74" s="106"/>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row>
    <row r="75" spans="1:69" s="55" customFormat="1" ht="30" hidden="1" customHeight="1">
      <c r="A75" s="56">
        <v>61</v>
      </c>
      <c r="B75" s="57" t="s">
        <v>248</v>
      </c>
      <c r="C75" s="58" t="s">
        <v>244</v>
      </c>
      <c r="D75" s="59" t="s">
        <v>245</v>
      </c>
      <c r="E75" s="60" t="s">
        <v>34</v>
      </c>
      <c r="F75" s="61"/>
      <c r="G75" s="62" t="s">
        <v>246</v>
      </c>
      <c r="H75" s="63" t="s">
        <v>247</v>
      </c>
      <c r="I75" s="64"/>
      <c r="J75" s="64"/>
      <c r="K75" s="60">
        <v>943106184</v>
      </c>
      <c r="L75" s="65"/>
      <c r="M75" s="66">
        <v>40</v>
      </c>
      <c r="N75" s="66">
        <v>200</v>
      </c>
      <c r="O75" s="61">
        <f t="shared" si="0"/>
        <v>0.51268905408869525</v>
      </c>
      <c r="P75" s="67">
        <v>42</v>
      </c>
      <c r="Q75" s="137">
        <f t="shared" si="1"/>
        <v>63.293155601127921</v>
      </c>
      <c r="R75" s="139"/>
      <c r="S75" s="140"/>
      <c r="T75" s="140"/>
      <c r="U75" s="140"/>
      <c r="V75" s="141"/>
      <c r="W75" s="142"/>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row>
    <row r="76" spans="1:69" s="55" customFormat="1" ht="30" hidden="1" customHeight="1">
      <c r="A76" s="56">
        <v>62</v>
      </c>
      <c r="B76" s="57" t="s">
        <v>248</v>
      </c>
      <c r="C76" s="58" t="s">
        <v>249</v>
      </c>
      <c r="D76" s="59" t="s">
        <v>250</v>
      </c>
      <c r="E76" s="60" t="s">
        <v>34</v>
      </c>
      <c r="F76" s="61"/>
      <c r="G76" s="62" t="s">
        <v>251</v>
      </c>
      <c r="H76" s="63" t="s">
        <v>252</v>
      </c>
      <c r="I76" s="64"/>
      <c r="J76" s="64"/>
      <c r="K76" s="60">
        <v>943106280</v>
      </c>
      <c r="L76" s="65"/>
      <c r="M76" s="66">
        <v>40</v>
      </c>
      <c r="N76" s="66">
        <v>200</v>
      </c>
      <c r="O76" s="61">
        <f t="shared" si="0"/>
        <v>0.51268905408869525</v>
      </c>
      <c r="P76" s="67">
        <v>43</v>
      </c>
      <c r="Q76" s="137">
        <f t="shared" si="1"/>
        <v>63.293155601127921</v>
      </c>
      <c r="R76" s="82"/>
      <c r="S76" s="70"/>
      <c r="T76" s="70"/>
      <c r="U76" s="70"/>
      <c r="V76" s="71"/>
      <c r="W76" s="72"/>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row>
    <row r="77" spans="1:69" s="55" customFormat="1" ht="30" hidden="1" customHeight="1">
      <c r="A77" s="56">
        <v>63</v>
      </c>
      <c r="B77" s="57" t="s">
        <v>248</v>
      </c>
      <c r="C77" s="58" t="s">
        <v>253</v>
      </c>
      <c r="D77" s="59" t="s">
        <v>254</v>
      </c>
      <c r="E77" s="60" t="s">
        <v>34</v>
      </c>
      <c r="F77" s="61"/>
      <c r="G77" s="62" t="s">
        <v>255</v>
      </c>
      <c r="H77" s="63" t="s">
        <v>256</v>
      </c>
      <c r="I77" s="64"/>
      <c r="J77" s="64"/>
      <c r="K77" s="60">
        <v>943106802</v>
      </c>
      <c r="L77" s="65"/>
      <c r="M77" s="66">
        <v>40</v>
      </c>
      <c r="N77" s="66">
        <v>200</v>
      </c>
      <c r="O77" s="61">
        <f t="shared" si="0"/>
        <v>0.51268905408869525</v>
      </c>
      <c r="P77" s="67">
        <v>44</v>
      </c>
      <c r="Q77" s="137">
        <f t="shared" si="1"/>
        <v>63.293155601127921</v>
      </c>
      <c r="R77" s="82"/>
      <c r="S77" s="70"/>
      <c r="T77" s="70"/>
      <c r="U77" s="70"/>
      <c r="V77" s="71"/>
      <c r="W77" s="72"/>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row>
    <row r="78" spans="1:69" s="55" customFormat="1" ht="30" hidden="1" customHeight="1">
      <c r="A78" s="56">
        <v>64</v>
      </c>
      <c r="B78" s="57" t="s">
        <v>248</v>
      </c>
      <c r="C78" s="66" t="s">
        <v>257</v>
      </c>
      <c r="D78" s="60" t="s">
        <v>43</v>
      </c>
      <c r="E78" s="60" t="s">
        <v>34</v>
      </c>
      <c r="F78" s="61"/>
      <c r="G78" s="62" t="s">
        <v>258</v>
      </c>
      <c r="H78" s="63" t="s">
        <v>259</v>
      </c>
      <c r="I78" s="64"/>
      <c r="J78" s="64"/>
      <c r="K78" s="60">
        <v>987204529</v>
      </c>
      <c r="L78" s="61"/>
      <c r="M78" s="66">
        <v>30</v>
      </c>
      <c r="N78" s="66">
        <v>200</v>
      </c>
      <c r="O78" s="61">
        <f t="shared" si="0"/>
        <v>0.38451679056652138</v>
      </c>
      <c r="P78" s="67">
        <v>31</v>
      </c>
      <c r="Q78" s="137">
        <f t="shared" si="1"/>
        <v>47.469866700845934</v>
      </c>
      <c r="R78" s="82"/>
      <c r="S78" s="70"/>
      <c r="T78" s="70"/>
      <c r="U78" s="70"/>
      <c r="V78" s="71"/>
      <c r="W78" s="72"/>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row>
    <row r="79" spans="1:69" s="55" customFormat="1" ht="30" hidden="1" customHeight="1">
      <c r="A79" s="56">
        <v>65</v>
      </c>
      <c r="B79" s="57" t="s">
        <v>248</v>
      </c>
      <c r="C79" s="66" t="s">
        <v>260</v>
      </c>
      <c r="D79" s="59" t="s">
        <v>33</v>
      </c>
      <c r="E79" s="60" t="s">
        <v>34</v>
      </c>
      <c r="F79" s="61"/>
      <c r="G79" s="62" t="s">
        <v>261</v>
      </c>
      <c r="H79" s="63" t="s">
        <v>262</v>
      </c>
      <c r="I79" s="64"/>
      <c r="J79" s="64"/>
      <c r="K79" s="60">
        <v>943108001</v>
      </c>
      <c r="L79" s="65"/>
      <c r="M79" s="66">
        <v>40</v>
      </c>
      <c r="N79" s="66">
        <v>200</v>
      </c>
      <c r="O79" s="61">
        <f t="shared" ref="O79:O133" si="2">+M79*100/$M$133</f>
        <v>0.51268905408869525</v>
      </c>
      <c r="P79" s="67">
        <v>22</v>
      </c>
      <c r="Q79" s="137">
        <f t="shared" ref="Q79:Q132" si="3">+$N$140*O79%</f>
        <v>63.293155601127921</v>
      </c>
      <c r="R79" s="82"/>
      <c r="S79" s="70"/>
      <c r="T79" s="70"/>
      <c r="U79" s="70"/>
      <c r="V79" s="71"/>
      <c r="W79" s="72"/>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row>
    <row r="80" spans="1:69" s="55" customFormat="1" ht="30" hidden="1" customHeight="1">
      <c r="A80" s="56">
        <v>66</v>
      </c>
      <c r="B80" s="57" t="s">
        <v>248</v>
      </c>
      <c r="C80" s="58" t="s">
        <v>263</v>
      </c>
      <c r="D80" s="59" t="s">
        <v>153</v>
      </c>
      <c r="E80" s="60" t="s">
        <v>34</v>
      </c>
      <c r="F80" s="61"/>
      <c r="G80" s="62" t="s">
        <v>264</v>
      </c>
      <c r="H80" s="63" t="s">
        <v>265</v>
      </c>
      <c r="I80" s="64"/>
      <c r="J80" s="64"/>
      <c r="K80" s="60">
        <v>987677140</v>
      </c>
      <c r="L80" s="65"/>
      <c r="M80" s="66">
        <v>40</v>
      </c>
      <c r="N80" s="66">
        <v>200</v>
      </c>
      <c r="O80" s="61">
        <f t="shared" si="2"/>
        <v>0.51268905408869525</v>
      </c>
      <c r="P80" s="67">
        <v>6</v>
      </c>
      <c r="Q80" s="137">
        <f t="shared" si="3"/>
        <v>63.293155601127921</v>
      </c>
      <c r="R80" s="82"/>
      <c r="S80" s="70"/>
      <c r="T80" s="70"/>
      <c r="U80" s="70"/>
      <c r="V80" s="71"/>
      <c r="W80" s="72"/>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row>
    <row r="81" spans="1:69" s="55" customFormat="1" ht="30" hidden="1" customHeight="1">
      <c r="A81" s="56">
        <v>67</v>
      </c>
      <c r="B81" s="57" t="s">
        <v>248</v>
      </c>
      <c r="C81" s="58" t="s">
        <v>266</v>
      </c>
      <c r="D81" s="59" t="s">
        <v>267</v>
      </c>
      <c r="E81" s="60" t="s">
        <v>34</v>
      </c>
      <c r="F81" s="61"/>
      <c r="G81" s="62" t="s">
        <v>268</v>
      </c>
      <c r="H81" s="63" t="s">
        <v>269</v>
      </c>
      <c r="I81" s="64"/>
      <c r="J81" s="64"/>
      <c r="K81" s="60">
        <v>943107400</v>
      </c>
      <c r="L81" s="65"/>
      <c r="M81" s="66">
        <v>40</v>
      </c>
      <c r="N81" s="66">
        <v>200</v>
      </c>
      <c r="O81" s="61">
        <f t="shared" si="2"/>
        <v>0.51268905408869525</v>
      </c>
      <c r="P81" s="67">
        <v>45</v>
      </c>
      <c r="Q81" s="137">
        <f t="shared" si="3"/>
        <v>63.293155601127921</v>
      </c>
      <c r="R81" s="82"/>
      <c r="S81" s="70"/>
      <c r="T81" s="70"/>
      <c r="U81" s="70"/>
      <c r="V81" s="71"/>
      <c r="W81" s="72"/>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row>
    <row r="82" spans="1:69" s="55" customFormat="1" ht="30" hidden="1" customHeight="1">
      <c r="A82" s="56">
        <v>68</v>
      </c>
      <c r="B82" s="57" t="s">
        <v>248</v>
      </c>
      <c r="C82" s="58" t="s">
        <v>270</v>
      </c>
      <c r="D82" s="59" t="s">
        <v>271</v>
      </c>
      <c r="E82" s="60" t="s">
        <v>57</v>
      </c>
      <c r="F82" s="61" t="s">
        <v>58</v>
      </c>
      <c r="G82" s="62" t="s">
        <v>272</v>
      </c>
      <c r="H82" s="63" t="s">
        <v>273</v>
      </c>
      <c r="I82" s="73"/>
      <c r="J82" s="73"/>
      <c r="K82" s="60">
        <v>987206475</v>
      </c>
      <c r="L82" s="65"/>
      <c r="M82" s="66">
        <v>80</v>
      </c>
      <c r="N82" s="66">
        <v>200</v>
      </c>
      <c r="O82" s="61">
        <f t="shared" si="2"/>
        <v>1.0253781081773905</v>
      </c>
      <c r="P82" s="67">
        <v>28</v>
      </c>
      <c r="Q82" s="137">
        <f t="shared" si="3"/>
        <v>126.58631120225584</v>
      </c>
      <c r="R82" s="82"/>
      <c r="S82" s="70"/>
      <c r="T82" s="70"/>
      <c r="U82" s="70"/>
      <c r="V82" s="71"/>
      <c r="W82" s="72"/>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row>
    <row r="83" spans="1:69" s="55" customFormat="1" ht="30" hidden="1" customHeight="1">
      <c r="A83" s="56">
        <v>69</v>
      </c>
      <c r="B83" s="57" t="s">
        <v>248</v>
      </c>
      <c r="C83" s="58" t="s">
        <v>274</v>
      </c>
      <c r="D83" s="59" t="s">
        <v>275</v>
      </c>
      <c r="E83" s="60" t="s">
        <v>34</v>
      </c>
      <c r="F83" s="61"/>
      <c r="G83" s="62" t="s">
        <v>276</v>
      </c>
      <c r="H83" s="63" t="s">
        <v>277</v>
      </c>
      <c r="I83" s="64"/>
      <c r="J83" s="64"/>
      <c r="K83" s="60">
        <v>943106932</v>
      </c>
      <c r="L83" s="65"/>
      <c r="M83" s="66">
        <v>40</v>
      </c>
      <c r="N83" s="66">
        <v>200</v>
      </c>
      <c r="O83" s="61">
        <f t="shared" si="2"/>
        <v>0.51268905408869525</v>
      </c>
      <c r="P83" s="67">
        <v>46</v>
      </c>
      <c r="Q83" s="137">
        <f t="shared" si="3"/>
        <v>63.293155601127921</v>
      </c>
      <c r="R83" s="82"/>
      <c r="S83" s="70"/>
      <c r="T83" s="70"/>
      <c r="U83" s="70"/>
      <c r="V83" s="71"/>
      <c r="W83" s="72"/>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row>
    <row r="84" spans="1:69" s="55" customFormat="1" ht="30" hidden="1" customHeight="1">
      <c r="A84" s="56">
        <v>70</v>
      </c>
      <c r="B84" s="57" t="s">
        <v>248</v>
      </c>
      <c r="C84" s="58" t="s">
        <v>278</v>
      </c>
      <c r="D84" s="59" t="s">
        <v>279</v>
      </c>
      <c r="E84" s="60" t="s">
        <v>34</v>
      </c>
      <c r="F84" s="61"/>
      <c r="G84" s="62" t="s">
        <v>280</v>
      </c>
      <c r="H84" s="63" t="s">
        <v>281</v>
      </c>
      <c r="I84" s="64"/>
      <c r="J84" s="64"/>
      <c r="K84" s="60">
        <v>943106641</v>
      </c>
      <c r="L84" s="65"/>
      <c r="M84" s="66">
        <v>40</v>
      </c>
      <c r="N84" s="66">
        <v>200</v>
      </c>
      <c r="O84" s="61">
        <f t="shared" si="2"/>
        <v>0.51268905408869525</v>
      </c>
      <c r="P84" s="67">
        <v>47</v>
      </c>
      <c r="Q84" s="137">
        <f t="shared" si="3"/>
        <v>63.293155601127921</v>
      </c>
      <c r="R84" s="82"/>
      <c r="S84" s="70"/>
      <c r="T84" s="70"/>
      <c r="U84" s="70"/>
      <c r="V84" s="71"/>
      <c r="W84" s="72"/>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row>
    <row r="85" spans="1:69" s="55" customFormat="1" ht="30" hidden="1" customHeight="1">
      <c r="A85" s="56">
        <v>71</v>
      </c>
      <c r="B85" s="57" t="s">
        <v>248</v>
      </c>
      <c r="C85" s="58" t="s">
        <v>282</v>
      </c>
      <c r="D85" s="59" t="s">
        <v>82</v>
      </c>
      <c r="E85" s="60" t="s">
        <v>34</v>
      </c>
      <c r="F85" s="61"/>
      <c r="G85" s="62" t="s">
        <v>83</v>
      </c>
      <c r="H85" s="63" t="s">
        <v>84</v>
      </c>
      <c r="I85" s="64"/>
      <c r="J85" s="64"/>
      <c r="K85" s="60">
        <v>987700566</v>
      </c>
      <c r="L85" s="65" t="s">
        <v>550</v>
      </c>
      <c r="M85" s="66">
        <v>72</v>
      </c>
      <c r="N85" s="66">
        <v>200</v>
      </c>
      <c r="O85" s="61">
        <f t="shared" si="2"/>
        <v>0.92284029735965134</v>
      </c>
      <c r="P85" s="67">
        <v>6</v>
      </c>
      <c r="Q85" s="137">
        <f t="shared" si="3"/>
        <v>113.92768008203024</v>
      </c>
      <c r="R85" s="82"/>
      <c r="S85" s="70"/>
      <c r="T85" s="70"/>
      <c r="U85" s="70"/>
      <c r="V85" s="71"/>
      <c r="W85" s="72"/>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row>
    <row r="86" spans="1:69" s="55" customFormat="1" ht="30" hidden="1" customHeight="1">
      <c r="A86" s="56">
        <v>72</v>
      </c>
      <c r="B86" s="57" t="s">
        <v>248</v>
      </c>
      <c r="C86" s="58" t="s">
        <v>285</v>
      </c>
      <c r="D86" s="59" t="s">
        <v>286</v>
      </c>
      <c r="E86" s="60" t="s">
        <v>34</v>
      </c>
      <c r="F86" s="61"/>
      <c r="G86" s="62" t="s">
        <v>287</v>
      </c>
      <c r="H86" s="63" t="s">
        <v>288</v>
      </c>
      <c r="I86" s="64"/>
      <c r="J86" s="64"/>
      <c r="K86" s="60">
        <v>943106507</v>
      </c>
      <c r="L86" s="65"/>
      <c r="M86" s="66">
        <v>40</v>
      </c>
      <c r="N86" s="66">
        <v>200</v>
      </c>
      <c r="O86" s="61">
        <f t="shared" si="2"/>
        <v>0.51268905408869525</v>
      </c>
      <c r="P86" s="67">
        <v>48</v>
      </c>
      <c r="Q86" s="137">
        <f t="shared" si="3"/>
        <v>63.293155601127921</v>
      </c>
      <c r="R86" s="82"/>
      <c r="S86" s="70"/>
      <c r="T86" s="70"/>
      <c r="U86" s="70"/>
      <c r="V86" s="71"/>
      <c r="W86" s="72"/>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row>
    <row r="87" spans="1:69" s="55" customFormat="1" ht="30" hidden="1" customHeight="1">
      <c r="A87" s="56">
        <v>73</v>
      </c>
      <c r="B87" s="57" t="s">
        <v>248</v>
      </c>
      <c r="C87" s="66" t="s">
        <v>289</v>
      </c>
      <c r="D87" s="60" t="s">
        <v>290</v>
      </c>
      <c r="E87" s="60" t="s">
        <v>48</v>
      </c>
      <c r="F87" s="61" t="s">
        <v>49</v>
      </c>
      <c r="G87" s="62" t="s">
        <v>291</v>
      </c>
      <c r="H87" s="63" t="s">
        <v>292</v>
      </c>
      <c r="I87" s="64"/>
      <c r="J87" s="64"/>
      <c r="K87" s="60">
        <v>987207091</v>
      </c>
      <c r="L87" s="61"/>
      <c r="M87" s="66">
        <v>100</v>
      </c>
      <c r="N87" s="66">
        <v>200</v>
      </c>
      <c r="O87" s="61">
        <f t="shared" si="2"/>
        <v>1.2817226352217381</v>
      </c>
      <c r="P87" s="67">
        <v>9</v>
      </c>
      <c r="Q87" s="137">
        <f t="shared" si="3"/>
        <v>158.2328890028198</v>
      </c>
      <c r="R87" s="82"/>
      <c r="S87" s="70"/>
      <c r="T87" s="70"/>
      <c r="U87" s="70"/>
      <c r="V87" s="71"/>
      <c r="W87" s="72"/>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row>
    <row r="88" spans="1:69" s="55" customFormat="1" ht="30" hidden="1" customHeight="1">
      <c r="A88" s="56">
        <v>74</v>
      </c>
      <c r="B88" s="57" t="s">
        <v>248</v>
      </c>
      <c r="C88" s="66" t="s">
        <v>293</v>
      </c>
      <c r="D88" s="60" t="s">
        <v>294</v>
      </c>
      <c r="E88" s="60" t="s">
        <v>48</v>
      </c>
      <c r="F88" s="61" t="s">
        <v>49</v>
      </c>
      <c r="G88" s="62" t="s">
        <v>295</v>
      </c>
      <c r="H88" s="63" t="s">
        <v>296</v>
      </c>
      <c r="I88" s="64"/>
      <c r="J88" s="64"/>
      <c r="K88" s="60">
        <v>943104192</v>
      </c>
      <c r="L88" s="61"/>
      <c r="M88" s="66">
        <v>100</v>
      </c>
      <c r="N88" s="66">
        <v>200</v>
      </c>
      <c r="O88" s="61">
        <f t="shared" si="2"/>
        <v>1.2817226352217381</v>
      </c>
      <c r="P88" s="67">
        <v>10</v>
      </c>
      <c r="Q88" s="137">
        <f t="shared" si="3"/>
        <v>158.2328890028198</v>
      </c>
      <c r="R88" s="82"/>
      <c r="S88" s="70"/>
      <c r="T88" s="70"/>
      <c r="U88" s="70"/>
      <c r="V88" s="71"/>
      <c r="W88" s="72"/>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row>
    <row r="89" spans="1:69" s="55" customFormat="1" ht="30" hidden="1" customHeight="1">
      <c r="A89" s="56">
        <v>75</v>
      </c>
      <c r="B89" s="57" t="s">
        <v>248</v>
      </c>
      <c r="C89" s="58" t="s">
        <v>300</v>
      </c>
      <c r="D89" s="59" t="s">
        <v>301</v>
      </c>
      <c r="E89" s="60" t="s">
        <v>57</v>
      </c>
      <c r="F89" s="61" t="s">
        <v>58</v>
      </c>
      <c r="G89" s="62" t="s">
        <v>302</v>
      </c>
      <c r="H89" s="63" t="s">
        <v>303</v>
      </c>
      <c r="I89" s="73"/>
      <c r="J89" s="73"/>
      <c r="K89" s="60">
        <v>943104707</v>
      </c>
      <c r="L89" s="65"/>
      <c r="M89" s="66">
        <v>80</v>
      </c>
      <c r="N89" s="66">
        <v>200</v>
      </c>
      <c r="O89" s="61">
        <f t="shared" si="2"/>
        <v>1.0253781081773905</v>
      </c>
      <c r="P89" s="67">
        <v>29</v>
      </c>
      <c r="Q89" s="137">
        <f t="shared" si="3"/>
        <v>126.58631120225584</v>
      </c>
      <c r="R89" s="82"/>
      <c r="S89" s="70"/>
      <c r="T89" s="70"/>
      <c r="U89" s="70"/>
      <c r="V89" s="71"/>
      <c r="W89" s="72"/>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row>
    <row r="90" spans="1:69" s="55" customFormat="1" ht="30" hidden="1" customHeight="1">
      <c r="A90" s="56">
        <v>76</v>
      </c>
      <c r="B90" s="57" t="s">
        <v>248</v>
      </c>
      <c r="C90" s="58" t="s">
        <v>304</v>
      </c>
      <c r="D90" s="59" t="s">
        <v>153</v>
      </c>
      <c r="E90" s="60" t="s">
        <v>34</v>
      </c>
      <c r="F90" s="61"/>
      <c r="G90" s="62" t="s">
        <v>305</v>
      </c>
      <c r="H90" s="63" t="s">
        <v>306</v>
      </c>
      <c r="I90" s="64"/>
      <c r="J90" s="64"/>
      <c r="K90" s="60">
        <v>987702536</v>
      </c>
      <c r="L90" s="65"/>
      <c r="M90" s="66">
        <v>40</v>
      </c>
      <c r="N90" s="66">
        <v>200</v>
      </c>
      <c r="O90" s="61">
        <f t="shared" si="2"/>
        <v>0.51268905408869525</v>
      </c>
      <c r="P90" s="67">
        <v>6</v>
      </c>
      <c r="Q90" s="137">
        <f t="shared" si="3"/>
        <v>63.293155601127921</v>
      </c>
      <c r="R90" s="82"/>
      <c r="S90" s="70"/>
      <c r="T90" s="70"/>
      <c r="U90" s="70"/>
      <c r="V90" s="71"/>
      <c r="W90" s="72"/>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row>
    <row r="91" spans="1:69" s="55" customFormat="1" ht="30" hidden="1" customHeight="1">
      <c r="A91" s="56">
        <v>77</v>
      </c>
      <c r="B91" s="57" t="s">
        <v>248</v>
      </c>
      <c r="C91" s="66" t="s">
        <v>310</v>
      </c>
      <c r="D91" s="59" t="s">
        <v>311</v>
      </c>
      <c r="E91" s="60" t="s">
        <v>57</v>
      </c>
      <c r="F91" s="61" t="s">
        <v>58</v>
      </c>
      <c r="G91" s="62" t="s">
        <v>312</v>
      </c>
      <c r="H91" s="63" t="s">
        <v>313</v>
      </c>
      <c r="I91" s="73"/>
      <c r="J91" s="73"/>
      <c r="K91" s="60">
        <v>987205537</v>
      </c>
      <c r="L91" s="61"/>
      <c r="M91" s="66">
        <v>80</v>
      </c>
      <c r="N91" s="66">
        <v>200</v>
      </c>
      <c r="O91" s="61">
        <f t="shared" si="2"/>
        <v>1.0253781081773905</v>
      </c>
      <c r="P91" s="67">
        <v>30</v>
      </c>
      <c r="Q91" s="137">
        <f t="shared" si="3"/>
        <v>126.58631120225584</v>
      </c>
      <c r="R91" s="82"/>
      <c r="S91" s="70"/>
      <c r="T91" s="70"/>
      <c r="U91" s="70"/>
      <c r="V91" s="71"/>
      <c r="W91" s="72"/>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row>
    <row r="92" spans="1:69" s="55" customFormat="1" ht="30" hidden="1" customHeight="1">
      <c r="A92" s="56">
        <v>78</v>
      </c>
      <c r="B92" s="57" t="s">
        <v>248</v>
      </c>
      <c r="C92" s="58" t="s">
        <v>544</v>
      </c>
      <c r="D92" s="59" t="s">
        <v>62</v>
      </c>
      <c r="E92" s="60" t="s">
        <v>34</v>
      </c>
      <c r="F92" s="61"/>
      <c r="G92" s="62" t="s">
        <v>315</v>
      </c>
      <c r="H92" s="63" t="s">
        <v>316</v>
      </c>
      <c r="I92" s="64"/>
      <c r="J92" s="64"/>
      <c r="K92" s="60">
        <v>943105794</v>
      </c>
      <c r="L92" s="65"/>
      <c r="M92" s="66">
        <v>30</v>
      </c>
      <c r="N92" s="66">
        <v>200</v>
      </c>
      <c r="O92" s="61">
        <f t="shared" si="2"/>
        <v>0.38451679056652138</v>
      </c>
      <c r="P92" s="67">
        <v>15</v>
      </c>
      <c r="Q92" s="137">
        <f t="shared" si="3"/>
        <v>47.469866700845934</v>
      </c>
      <c r="R92" s="82"/>
      <c r="S92" s="70"/>
      <c r="T92" s="70"/>
      <c r="U92" s="70"/>
      <c r="V92" s="71"/>
      <c r="W92" s="72"/>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row>
    <row r="93" spans="1:69" s="55" customFormat="1" ht="30" hidden="1" customHeight="1">
      <c r="A93" s="56">
        <v>79</v>
      </c>
      <c r="B93" s="57" t="s">
        <v>248</v>
      </c>
      <c r="C93" s="58" t="s">
        <v>317</v>
      </c>
      <c r="D93" s="59" t="s">
        <v>153</v>
      </c>
      <c r="E93" s="60" t="s">
        <v>57</v>
      </c>
      <c r="F93" s="61" t="s">
        <v>58</v>
      </c>
      <c r="G93" s="62" t="s">
        <v>318</v>
      </c>
      <c r="H93" s="63" t="s">
        <v>319</v>
      </c>
      <c r="I93" s="73"/>
      <c r="J93" s="73"/>
      <c r="K93" s="60">
        <v>987204195</v>
      </c>
      <c r="L93" s="65"/>
      <c r="M93" s="66">
        <v>80</v>
      </c>
      <c r="N93" s="66">
        <v>200</v>
      </c>
      <c r="O93" s="61">
        <f t="shared" si="2"/>
        <v>1.0253781081773905</v>
      </c>
      <c r="P93" s="67">
        <v>6</v>
      </c>
      <c r="Q93" s="137">
        <f t="shared" si="3"/>
        <v>126.58631120225584</v>
      </c>
      <c r="R93" s="82"/>
      <c r="S93" s="70"/>
      <c r="T93" s="70"/>
      <c r="U93" s="70"/>
      <c r="V93" s="71"/>
      <c r="W93" s="72"/>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row>
    <row r="94" spans="1:69" s="55" customFormat="1" ht="30" hidden="1" customHeight="1">
      <c r="A94" s="56">
        <v>80</v>
      </c>
      <c r="B94" s="57" t="s">
        <v>248</v>
      </c>
      <c r="C94" s="66" t="s">
        <v>320</v>
      </c>
      <c r="D94" s="60" t="s">
        <v>321</v>
      </c>
      <c r="E94" s="60" t="s">
        <v>48</v>
      </c>
      <c r="F94" s="61" t="s">
        <v>49</v>
      </c>
      <c r="G94" s="62" t="s">
        <v>322</v>
      </c>
      <c r="H94" s="63" t="s">
        <v>323</v>
      </c>
      <c r="I94" s="64"/>
      <c r="J94" s="64"/>
      <c r="K94" s="60">
        <v>987207227</v>
      </c>
      <c r="L94" s="61"/>
      <c r="M94" s="66">
        <v>100</v>
      </c>
      <c r="N94" s="66">
        <v>200</v>
      </c>
      <c r="O94" s="61">
        <f t="shared" si="2"/>
        <v>1.2817226352217381</v>
      </c>
      <c r="P94" s="67">
        <v>11</v>
      </c>
      <c r="Q94" s="137">
        <f t="shared" si="3"/>
        <v>158.2328890028198</v>
      </c>
      <c r="R94" s="82"/>
      <c r="S94" s="70"/>
      <c r="T94" s="70"/>
      <c r="U94" s="70"/>
      <c r="V94" s="71"/>
      <c r="W94" s="72"/>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row>
    <row r="95" spans="1:69" s="55" customFormat="1" ht="30" hidden="1" customHeight="1">
      <c r="A95" s="56">
        <v>81</v>
      </c>
      <c r="B95" s="57" t="s">
        <v>248</v>
      </c>
      <c r="C95" s="66" t="s">
        <v>324</v>
      </c>
      <c r="D95" s="60" t="s">
        <v>325</v>
      </c>
      <c r="E95" s="60" t="s">
        <v>34</v>
      </c>
      <c r="F95" s="61"/>
      <c r="G95" s="62" t="s">
        <v>326</v>
      </c>
      <c r="H95" s="63" t="s">
        <v>327</v>
      </c>
      <c r="I95" s="64"/>
      <c r="J95" s="64"/>
      <c r="K95" s="60">
        <v>997183835</v>
      </c>
      <c r="L95" s="61"/>
      <c r="M95" s="66">
        <v>40</v>
      </c>
      <c r="N95" s="66">
        <v>200</v>
      </c>
      <c r="O95" s="61">
        <f t="shared" si="2"/>
        <v>0.51268905408869525</v>
      </c>
      <c r="P95" s="67">
        <v>34</v>
      </c>
      <c r="Q95" s="137">
        <f t="shared" si="3"/>
        <v>63.293155601127921</v>
      </c>
      <c r="R95" s="82"/>
      <c r="S95" s="70"/>
      <c r="T95" s="70"/>
      <c r="U95" s="70"/>
      <c r="V95" s="71"/>
      <c r="W95" s="72"/>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row>
    <row r="96" spans="1:69" s="55" customFormat="1" ht="30" hidden="1" customHeight="1">
      <c r="A96" s="56">
        <v>82</v>
      </c>
      <c r="B96" s="57" t="s">
        <v>248</v>
      </c>
      <c r="C96" s="58" t="s">
        <v>328</v>
      </c>
      <c r="D96" s="59" t="s">
        <v>43</v>
      </c>
      <c r="E96" s="60" t="s">
        <v>57</v>
      </c>
      <c r="F96" s="61" t="s">
        <v>58</v>
      </c>
      <c r="G96" s="62" t="s">
        <v>329</v>
      </c>
      <c r="H96" s="63" t="s">
        <v>330</v>
      </c>
      <c r="I96" s="73"/>
      <c r="J96" s="73"/>
      <c r="K96" s="60">
        <v>943103911</v>
      </c>
      <c r="L96" s="65"/>
      <c r="M96" s="66">
        <v>80</v>
      </c>
      <c r="N96" s="66">
        <v>200</v>
      </c>
      <c r="O96" s="61">
        <f t="shared" si="2"/>
        <v>1.0253781081773905</v>
      </c>
      <c r="P96" s="67">
        <v>31</v>
      </c>
      <c r="Q96" s="137">
        <f t="shared" si="3"/>
        <v>126.58631120225584</v>
      </c>
      <c r="R96" s="82"/>
      <c r="S96" s="70"/>
      <c r="T96" s="70"/>
      <c r="U96" s="70"/>
      <c r="V96" s="71"/>
      <c r="W96" s="72"/>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row>
    <row r="97" spans="1:69" s="55" customFormat="1" ht="30" hidden="1" customHeight="1">
      <c r="A97" s="56">
        <v>83</v>
      </c>
      <c r="B97" s="57" t="s">
        <v>248</v>
      </c>
      <c r="C97" s="58" t="s">
        <v>331</v>
      </c>
      <c r="D97" s="59" t="s">
        <v>66</v>
      </c>
      <c r="E97" s="60" t="s">
        <v>34</v>
      </c>
      <c r="F97" s="61"/>
      <c r="G97" s="62" t="s">
        <v>332</v>
      </c>
      <c r="H97" s="63" t="s">
        <v>333</v>
      </c>
      <c r="I97" s="64"/>
      <c r="J97" s="64"/>
      <c r="K97" s="60">
        <v>987677135</v>
      </c>
      <c r="L97" s="65"/>
      <c r="M97" s="66">
        <v>30</v>
      </c>
      <c r="N97" s="66">
        <v>200</v>
      </c>
      <c r="O97" s="61">
        <f t="shared" si="2"/>
        <v>0.38451679056652138</v>
      </c>
      <c r="P97" s="67">
        <v>16</v>
      </c>
      <c r="Q97" s="137">
        <f t="shared" si="3"/>
        <v>47.469866700845934</v>
      </c>
      <c r="R97" s="82"/>
      <c r="S97" s="70"/>
      <c r="T97" s="70"/>
      <c r="U97" s="70"/>
      <c r="V97" s="71"/>
      <c r="W97" s="72"/>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row>
    <row r="98" spans="1:69" s="55" customFormat="1" ht="30" hidden="1" customHeight="1">
      <c r="A98" s="56">
        <v>84</v>
      </c>
      <c r="B98" s="57" t="s">
        <v>248</v>
      </c>
      <c r="C98" s="58" t="s">
        <v>334</v>
      </c>
      <c r="D98" s="59" t="s">
        <v>335</v>
      </c>
      <c r="E98" s="60" t="s">
        <v>57</v>
      </c>
      <c r="F98" s="61" t="s">
        <v>58</v>
      </c>
      <c r="G98" s="62" t="s">
        <v>336</v>
      </c>
      <c r="H98" s="63" t="s">
        <v>337</v>
      </c>
      <c r="I98" s="73"/>
      <c r="J98" s="73"/>
      <c r="K98" s="60">
        <v>987205670</v>
      </c>
      <c r="L98" s="65"/>
      <c r="M98" s="66">
        <v>80</v>
      </c>
      <c r="N98" s="66">
        <v>200</v>
      </c>
      <c r="O98" s="61">
        <f t="shared" si="2"/>
        <v>1.0253781081773905</v>
      </c>
      <c r="P98" s="67">
        <v>32</v>
      </c>
      <c r="Q98" s="137">
        <f t="shared" si="3"/>
        <v>126.58631120225584</v>
      </c>
      <c r="R98" s="82"/>
      <c r="S98" s="70"/>
      <c r="T98" s="70"/>
      <c r="U98" s="70"/>
      <c r="V98" s="71"/>
      <c r="W98" s="72"/>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row>
    <row r="99" spans="1:69" s="55" customFormat="1" ht="30" hidden="1" customHeight="1">
      <c r="A99" s="56">
        <v>85</v>
      </c>
      <c r="B99" s="57" t="s">
        <v>248</v>
      </c>
      <c r="C99" s="58" t="s">
        <v>338</v>
      </c>
      <c r="D99" s="59" t="s">
        <v>153</v>
      </c>
      <c r="E99" s="60" t="s">
        <v>34</v>
      </c>
      <c r="F99" s="61"/>
      <c r="G99" s="62" t="s">
        <v>339</v>
      </c>
      <c r="H99" s="63" t="s">
        <v>340</v>
      </c>
      <c r="I99" s="64"/>
      <c r="J99" s="64"/>
      <c r="K99" s="60">
        <v>997183627</v>
      </c>
      <c r="L99" s="65"/>
      <c r="M99" s="66">
        <v>40</v>
      </c>
      <c r="N99" s="66">
        <v>200</v>
      </c>
      <c r="O99" s="61">
        <f t="shared" si="2"/>
        <v>0.51268905408869525</v>
      </c>
      <c r="P99" s="67">
        <v>6</v>
      </c>
      <c r="Q99" s="137">
        <f t="shared" si="3"/>
        <v>63.293155601127921</v>
      </c>
      <c r="R99" s="82"/>
      <c r="S99" s="70"/>
      <c r="T99" s="70"/>
      <c r="U99" s="70"/>
      <c r="V99" s="71"/>
      <c r="W99" s="72"/>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row>
    <row r="100" spans="1:69" s="55" customFormat="1" ht="30" hidden="1" customHeight="1">
      <c r="A100" s="56">
        <v>86</v>
      </c>
      <c r="B100" s="57" t="s">
        <v>248</v>
      </c>
      <c r="C100" s="66" t="s">
        <v>341</v>
      </c>
      <c r="D100" s="60" t="s">
        <v>148</v>
      </c>
      <c r="E100" s="60" t="s">
        <v>48</v>
      </c>
      <c r="F100" s="61" t="s">
        <v>342</v>
      </c>
      <c r="G100" s="62" t="s">
        <v>145</v>
      </c>
      <c r="H100" s="63" t="s">
        <v>344</v>
      </c>
      <c r="I100" s="64"/>
      <c r="J100" s="73"/>
      <c r="K100" s="60">
        <v>990149502</v>
      </c>
      <c r="L100" s="61"/>
      <c r="M100" s="66">
        <v>250</v>
      </c>
      <c r="N100" s="66">
        <v>200</v>
      </c>
      <c r="O100" s="61">
        <f t="shared" si="2"/>
        <v>3.2043065880543451</v>
      </c>
      <c r="P100" s="67">
        <v>2</v>
      </c>
      <c r="Q100" s="137">
        <f t="shared" si="3"/>
        <v>395.58222250704949</v>
      </c>
      <c r="R100" s="82"/>
      <c r="S100" s="70"/>
      <c r="T100" s="70"/>
      <c r="U100" s="70"/>
      <c r="V100" s="71"/>
      <c r="W100" s="72"/>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c r="BP100" s="28"/>
      <c r="BQ100" s="28"/>
    </row>
    <row r="101" spans="1:69" s="55" customFormat="1" ht="30" hidden="1" customHeight="1">
      <c r="A101" s="56">
        <v>87</v>
      </c>
      <c r="B101" s="57" t="s">
        <v>248</v>
      </c>
      <c r="C101" s="66" t="s">
        <v>345</v>
      </c>
      <c r="D101" s="59" t="s">
        <v>271</v>
      </c>
      <c r="E101" s="60" t="s">
        <v>34</v>
      </c>
      <c r="F101" s="61"/>
      <c r="G101" s="62" t="s">
        <v>346</v>
      </c>
      <c r="H101" s="63" t="s">
        <v>347</v>
      </c>
      <c r="I101" s="64"/>
      <c r="J101" s="64"/>
      <c r="K101" s="60">
        <v>987702236</v>
      </c>
      <c r="L101" s="61"/>
      <c r="M101" s="66">
        <v>30</v>
      </c>
      <c r="N101" s="66">
        <v>200</v>
      </c>
      <c r="O101" s="61">
        <f t="shared" si="2"/>
        <v>0.38451679056652138</v>
      </c>
      <c r="P101" s="67">
        <v>28</v>
      </c>
      <c r="Q101" s="137">
        <f t="shared" si="3"/>
        <v>47.469866700845934</v>
      </c>
      <c r="R101" s="82"/>
      <c r="S101" s="70"/>
      <c r="T101" s="70"/>
      <c r="U101" s="70"/>
      <c r="V101" s="71"/>
      <c r="W101" s="72"/>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row>
    <row r="102" spans="1:69" s="55" customFormat="1" ht="30" hidden="1" customHeight="1">
      <c r="A102" s="56">
        <v>88</v>
      </c>
      <c r="B102" s="57" t="s">
        <v>248</v>
      </c>
      <c r="C102" s="58" t="s">
        <v>348</v>
      </c>
      <c r="D102" s="59" t="s">
        <v>349</v>
      </c>
      <c r="E102" s="60" t="s">
        <v>34</v>
      </c>
      <c r="F102" s="61"/>
      <c r="G102" s="62" t="s">
        <v>350</v>
      </c>
      <c r="H102" s="63" t="s">
        <v>351</v>
      </c>
      <c r="I102" s="64"/>
      <c r="J102" s="64"/>
      <c r="K102" s="60">
        <v>943106246</v>
      </c>
      <c r="L102" s="65"/>
      <c r="M102" s="66">
        <v>40</v>
      </c>
      <c r="N102" s="66">
        <v>200</v>
      </c>
      <c r="O102" s="61">
        <f t="shared" si="2"/>
        <v>0.51268905408869525</v>
      </c>
      <c r="P102" s="67">
        <v>49</v>
      </c>
      <c r="Q102" s="137">
        <f t="shared" si="3"/>
        <v>63.293155601127921</v>
      </c>
      <c r="R102" s="82"/>
      <c r="S102" s="70"/>
      <c r="T102" s="70"/>
      <c r="U102" s="70"/>
      <c r="V102" s="71"/>
      <c r="W102" s="72"/>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c r="BP102" s="28"/>
      <c r="BQ102" s="28"/>
    </row>
    <row r="103" spans="1:69" s="55" customFormat="1" ht="30" hidden="1" customHeight="1">
      <c r="A103" s="56">
        <v>89</v>
      </c>
      <c r="B103" s="57" t="s">
        <v>248</v>
      </c>
      <c r="C103" s="66" t="s">
        <v>352</v>
      </c>
      <c r="D103" s="60" t="s">
        <v>353</v>
      </c>
      <c r="E103" s="60" t="s">
        <v>48</v>
      </c>
      <c r="F103" s="61" t="s">
        <v>49</v>
      </c>
      <c r="G103" s="62" t="s">
        <v>354</v>
      </c>
      <c r="H103" s="63" t="s">
        <v>355</v>
      </c>
      <c r="I103" s="64"/>
      <c r="J103" s="64"/>
      <c r="K103" s="60">
        <v>987204196</v>
      </c>
      <c r="L103" s="61"/>
      <c r="M103" s="66">
        <v>100</v>
      </c>
      <c r="N103" s="66">
        <v>200</v>
      </c>
      <c r="O103" s="61">
        <f t="shared" si="2"/>
        <v>1.2817226352217381</v>
      </c>
      <c r="P103" s="67">
        <v>12</v>
      </c>
      <c r="Q103" s="137">
        <f t="shared" si="3"/>
        <v>158.2328890028198</v>
      </c>
      <c r="R103" s="82"/>
      <c r="S103" s="70"/>
      <c r="T103" s="70"/>
      <c r="U103" s="70"/>
      <c r="V103" s="71"/>
      <c r="W103" s="72"/>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row>
    <row r="104" spans="1:69" s="55" customFormat="1" ht="30" hidden="1" customHeight="1">
      <c r="A104" s="56">
        <v>90</v>
      </c>
      <c r="B104" s="57" t="s">
        <v>248</v>
      </c>
      <c r="C104" s="58" t="s">
        <v>356</v>
      </c>
      <c r="D104" s="59" t="s">
        <v>357</v>
      </c>
      <c r="E104" s="60" t="s">
        <v>34</v>
      </c>
      <c r="F104" s="61"/>
      <c r="G104" s="62" t="s">
        <v>358</v>
      </c>
      <c r="H104" s="63" t="s">
        <v>359</v>
      </c>
      <c r="I104" s="64"/>
      <c r="J104" s="64"/>
      <c r="K104" s="60">
        <v>943107019</v>
      </c>
      <c r="L104" s="65"/>
      <c r="M104" s="66">
        <v>40</v>
      </c>
      <c r="N104" s="66">
        <v>200</v>
      </c>
      <c r="O104" s="61">
        <f t="shared" si="2"/>
        <v>0.51268905408869525</v>
      </c>
      <c r="P104" s="67">
        <v>50</v>
      </c>
      <c r="Q104" s="137">
        <f t="shared" si="3"/>
        <v>63.293155601127921</v>
      </c>
      <c r="R104" s="82"/>
      <c r="S104" s="70"/>
      <c r="T104" s="70"/>
      <c r="U104" s="70"/>
      <c r="V104" s="71"/>
      <c r="W104" s="72"/>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c r="BP104" s="28"/>
      <c r="BQ104" s="28"/>
    </row>
    <row r="105" spans="1:69" s="55" customFormat="1" ht="30" hidden="1" customHeight="1">
      <c r="A105" s="56">
        <v>91</v>
      </c>
      <c r="B105" s="57" t="s">
        <v>248</v>
      </c>
      <c r="C105" s="58" t="s">
        <v>360</v>
      </c>
      <c r="D105" s="59" t="s">
        <v>361</v>
      </c>
      <c r="E105" s="60" t="s">
        <v>34</v>
      </c>
      <c r="F105" s="61"/>
      <c r="G105" s="62" t="s">
        <v>362</v>
      </c>
      <c r="H105" s="63" t="s">
        <v>363</v>
      </c>
      <c r="I105" s="64"/>
      <c r="J105" s="64"/>
      <c r="K105" s="60">
        <v>943106974</v>
      </c>
      <c r="L105" s="65"/>
      <c r="M105" s="66">
        <v>40</v>
      </c>
      <c r="N105" s="66">
        <v>200</v>
      </c>
      <c r="O105" s="61">
        <f t="shared" si="2"/>
        <v>0.51268905408869525</v>
      </c>
      <c r="P105" s="67">
        <v>51</v>
      </c>
      <c r="Q105" s="137">
        <f t="shared" si="3"/>
        <v>63.293155601127921</v>
      </c>
      <c r="R105" s="82"/>
      <c r="S105" s="70"/>
      <c r="T105" s="70"/>
      <c r="U105" s="70"/>
      <c r="V105" s="71"/>
      <c r="W105" s="72"/>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row>
    <row r="106" spans="1:69" s="55" customFormat="1" ht="30" hidden="1" customHeight="1">
      <c r="A106" s="56">
        <v>92</v>
      </c>
      <c r="B106" s="57" t="s">
        <v>248</v>
      </c>
      <c r="C106" s="58" t="s">
        <v>364</v>
      </c>
      <c r="D106" s="59" t="s">
        <v>365</v>
      </c>
      <c r="E106" s="60" t="s">
        <v>34</v>
      </c>
      <c r="F106" s="61"/>
      <c r="G106" s="62" t="s">
        <v>366</v>
      </c>
      <c r="H106" s="63" t="s">
        <v>367</v>
      </c>
      <c r="I106" s="64"/>
      <c r="J106" s="64"/>
      <c r="K106" s="60">
        <v>943107147</v>
      </c>
      <c r="L106" s="65"/>
      <c r="M106" s="66">
        <v>40</v>
      </c>
      <c r="N106" s="66">
        <v>200</v>
      </c>
      <c r="O106" s="61">
        <f t="shared" si="2"/>
        <v>0.51268905408869525</v>
      </c>
      <c r="P106" s="67">
        <v>52</v>
      </c>
      <c r="Q106" s="137">
        <f t="shared" si="3"/>
        <v>63.293155601127921</v>
      </c>
      <c r="R106" s="82"/>
      <c r="S106" s="70"/>
      <c r="T106" s="70"/>
      <c r="U106" s="70"/>
      <c r="V106" s="71"/>
      <c r="W106" s="72"/>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c r="BM106" s="28"/>
      <c r="BN106" s="28"/>
      <c r="BO106" s="28"/>
      <c r="BP106" s="28"/>
      <c r="BQ106" s="28"/>
    </row>
    <row r="107" spans="1:69" s="55" customFormat="1" ht="30" hidden="1" customHeight="1">
      <c r="A107" s="56">
        <v>93</v>
      </c>
      <c r="B107" s="57" t="s">
        <v>248</v>
      </c>
      <c r="C107" s="58" t="s">
        <v>368</v>
      </c>
      <c r="D107" s="59" t="s">
        <v>369</v>
      </c>
      <c r="E107" s="60" t="s">
        <v>34</v>
      </c>
      <c r="F107" s="61"/>
      <c r="G107" s="62" t="s">
        <v>370</v>
      </c>
      <c r="H107" s="63" t="s">
        <v>371</v>
      </c>
      <c r="I107" s="64"/>
      <c r="J107" s="64"/>
      <c r="K107" s="60">
        <v>943104298</v>
      </c>
      <c r="L107" s="65"/>
      <c r="M107" s="66">
        <v>40</v>
      </c>
      <c r="N107" s="66">
        <v>200</v>
      </c>
      <c r="O107" s="61">
        <f t="shared" si="2"/>
        <v>0.51268905408869525</v>
      </c>
      <c r="P107" s="67">
        <v>57</v>
      </c>
      <c r="Q107" s="137">
        <f t="shared" si="3"/>
        <v>63.293155601127921</v>
      </c>
      <c r="R107" s="82"/>
      <c r="S107" s="70"/>
      <c r="T107" s="70"/>
      <c r="U107" s="70"/>
      <c r="V107" s="71"/>
      <c r="W107" s="72"/>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c r="BM107" s="28"/>
      <c r="BN107" s="28"/>
      <c r="BO107" s="28"/>
      <c r="BP107" s="28"/>
      <c r="BQ107" s="28"/>
    </row>
    <row r="108" spans="1:69" s="55" customFormat="1" ht="30" hidden="1" customHeight="1">
      <c r="A108" s="56">
        <v>94</v>
      </c>
      <c r="B108" s="57" t="s">
        <v>248</v>
      </c>
      <c r="C108" s="58" t="s">
        <v>372</v>
      </c>
      <c r="D108" s="59" t="s">
        <v>33</v>
      </c>
      <c r="E108" s="60" t="s">
        <v>34</v>
      </c>
      <c r="F108" s="61"/>
      <c r="G108" s="62" t="s">
        <v>373</v>
      </c>
      <c r="H108" s="63" t="s">
        <v>374</v>
      </c>
      <c r="I108" s="64"/>
      <c r="J108" s="64"/>
      <c r="K108" s="60">
        <v>943104804</v>
      </c>
      <c r="L108" s="65"/>
      <c r="M108" s="66">
        <v>40</v>
      </c>
      <c r="N108" s="66">
        <v>200</v>
      </c>
      <c r="O108" s="61">
        <f t="shared" si="2"/>
        <v>0.51268905408869525</v>
      </c>
      <c r="P108" s="67">
        <v>22</v>
      </c>
      <c r="Q108" s="137">
        <f t="shared" si="3"/>
        <v>63.293155601127921</v>
      </c>
      <c r="R108" s="82"/>
      <c r="S108" s="70"/>
      <c r="T108" s="70"/>
      <c r="U108" s="70"/>
      <c r="V108" s="71"/>
      <c r="W108" s="72"/>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28"/>
      <c r="BK108" s="28"/>
      <c r="BL108" s="28"/>
      <c r="BM108" s="28"/>
      <c r="BN108" s="28"/>
      <c r="BO108" s="28"/>
      <c r="BP108" s="28"/>
      <c r="BQ108" s="28"/>
    </row>
    <row r="109" spans="1:69" s="55" customFormat="1" ht="30" hidden="1" customHeight="1">
      <c r="A109" s="56">
        <v>95</v>
      </c>
      <c r="B109" s="57" t="s">
        <v>248</v>
      </c>
      <c r="C109" s="66" t="s">
        <v>375</v>
      </c>
      <c r="D109" s="60" t="s">
        <v>376</v>
      </c>
      <c r="E109" s="60" t="s">
        <v>48</v>
      </c>
      <c r="F109" s="61" t="s">
        <v>49</v>
      </c>
      <c r="G109" s="62" t="s">
        <v>377</v>
      </c>
      <c r="H109" s="75" t="s">
        <v>378</v>
      </c>
      <c r="I109" s="64"/>
      <c r="J109" s="64"/>
      <c r="K109" s="60">
        <v>943104064</v>
      </c>
      <c r="L109" s="61"/>
      <c r="M109" s="66">
        <v>120</v>
      </c>
      <c r="N109" s="66">
        <v>200</v>
      </c>
      <c r="O109" s="61">
        <f t="shared" si="2"/>
        <v>1.5380671622660855</v>
      </c>
      <c r="P109" s="67">
        <v>13</v>
      </c>
      <c r="Q109" s="137">
        <f t="shared" si="3"/>
        <v>189.87946680338374</v>
      </c>
      <c r="R109" s="82"/>
      <c r="S109" s="70"/>
      <c r="T109" s="70"/>
      <c r="U109" s="70"/>
      <c r="V109" s="71"/>
      <c r="W109" s="72"/>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28"/>
      <c r="BK109" s="28"/>
      <c r="BL109" s="28"/>
      <c r="BM109" s="28"/>
      <c r="BN109" s="28"/>
      <c r="BO109" s="28"/>
      <c r="BP109" s="28"/>
      <c r="BQ109" s="28"/>
    </row>
    <row r="110" spans="1:69" s="55" customFormat="1" ht="30" hidden="1" customHeight="1">
      <c r="A110" s="56">
        <v>96</v>
      </c>
      <c r="B110" s="57" t="s">
        <v>248</v>
      </c>
      <c r="C110" s="66" t="s">
        <v>379</v>
      </c>
      <c r="D110" s="60" t="s">
        <v>228</v>
      </c>
      <c r="E110" s="60" t="s">
        <v>57</v>
      </c>
      <c r="F110" s="61" t="s">
        <v>58</v>
      </c>
      <c r="G110" s="62" t="s">
        <v>380</v>
      </c>
      <c r="H110" s="63" t="s">
        <v>381</v>
      </c>
      <c r="I110" s="73"/>
      <c r="J110" s="73"/>
      <c r="K110" s="60">
        <v>987206984</v>
      </c>
      <c r="L110" s="61"/>
      <c r="M110" s="66">
        <v>100</v>
      </c>
      <c r="N110" s="66">
        <v>200</v>
      </c>
      <c r="O110" s="61">
        <f t="shared" si="2"/>
        <v>1.2817226352217381</v>
      </c>
      <c r="P110" s="67">
        <v>1</v>
      </c>
      <c r="Q110" s="137">
        <f t="shared" si="3"/>
        <v>158.2328890028198</v>
      </c>
      <c r="R110" s="82"/>
      <c r="S110" s="70"/>
      <c r="T110" s="70"/>
      <c r="U110" s="70"/>
      <c r="V110" s="71"/>
      <c r="W110" s="72"/>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c r="BM110" s="28"/>
      <c r="BN110" s="28"/>
      <c r="BO110" s="28"/>
      <c r="BP110" s="28"/>
      <c r="BQ110" s="28"/>
    </row>
    <row r="111" spans="1:69" s="55" customFormat="1" ht="30" hidden="1" customHeight="1">
      <c r="A111" s="56">
        <v>97</v>
      </c>
      <c r="B111" s="57" t="s">
        <v>248</v>
      </c>
      <c r="C111" s="66" t="s">
        <v>545</v>
      </c>
      <c r="D111" s="60" t="s">
        <v>70</v>
      </c>
      <c r="E111" s="60" t="s">
        <v>48</v>
      </c>
      <c r="F111" s="61" t="s">
        <v>49</v>
      </c>
      <c r="G111" s="62" t="s">
        <v>142</v>
      </c>
      <c r="H111" s="63" t="s">
        <v>143</v>
      </c>
      <c r="I111" s="64"/>
      <c r="J111" s="64"/>
      <c r="K111" s="60">
        <v>987205019</v>
      </c>
      <c r="L111" s="61"/>
      <c r="M111" s="66">
        <v>80</v>
      </c>
      <c r="N111" s="66">
        <v>200</v>
      </c>
      <c r="O111" s="61">
        <f t="shared" si="2"/>
        <v>1.0253781081773905</v>
      </c>
      <c r="P111" s="67">
        <v>4</v>
      </c>
      <c r="Q111" s="137">
        <f t="shared" si="3"/>
        <v>126.58631120225584</v>
      </c>
      <c r="R111" s="82"/>
      <c r="S111" s="70"/>
      <c r="T111" s="70"/>
      <c r="U111" s="70"/>
      <c r="V111" s="71"/>
      <c r="W111" s="72"/>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28"/>
      <c r="BK111" s="28"/>
      <c r="BL111" s="28"/>
      <c r="BM111" s="28"/>
      <c r="BN111" s="28"/>
      <c r="BO111" s="28"/>
      <c r="BP111" s="28"/>
      <c r="BQ111" s="28"/>
    </row>
    <row r="112" spans="1:69" s="55" customFormat="1" ht="30" hidden="1" customHeight="1">
      <c r="A112" s="56">
        <v>98</v>
      </c>
      <c r="B112" s="57" t="s">
        <v>248</v>
      </c>
      <c r="C112" s="65" t="s">
        <v>382</v>
      </c>
      <c r="D112" s="59" t="s">
        <v>105</v>
      </c>
      <c r="E112" s="60" t="s">
        <v>48</v>
      </c>
      <c r="F112" s="61" t="s">
        <v>58</v>
      </c>
      <c r="G112" s="62" t="s">
        <v>126</v>
      </c>
      <c r="H112" s="63" t="s">
        <v>384</v>
      </c>
      <c r="I112" s="73"/>
      <c r="J112" s="73"/>
      <c r="K112" s="60">
        <v>943104079</v>
      </c>
      <c r="L112" s="65"/>
      <c r="M112" s="66">
        <v>100</v>
      </c>
      <c r="N112" s="66">
        <v>200</v>
      </c>
      <c r="O112" s="61">
        <f t="shared" si="2"/>
        <v>1.2817226352217381</v>
      </c>
      <c r="P112" s="67">
        <v>33</v>
      </c>
      <c r="Q112" s="137">
        <f t="shared" si="3"/>
        <v>158.2328890028198</v>
      </c>
      <c r="R112" s="82"/>
      <c r="S112" s="70"/>
      <c r="T112" s="70"/>
      <c r="U112" s="70"/>
      <c r="V112" s="71"/>
      <c r="W112" s="72"/>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c r="BL112" s="28"/>
      <c r="BM112" s="28"/>
      <c r="BN112" s="28"/>
      <c r="BO112" s="28"/>
      <c r="BP112" s="28"/>
      <c r="BQ112" s="28"/>
    </row>
    <row r="113" spans="1:69" s="55" customFormat="1" ht="30" hidden="1" customHeight="1">
      <c r="A113" s="56">
        <v>99</v>
      </c>
      <c r="B113" s="57" t="s">
        <v>248</v>
      </c>
      <c r="C113" s="66" t="s">
        <v>385</v>
      </c>
      <c r="D113" s="60" t="s">
        <v>228</v>
      </c>
      <c r="E113" s="60" t="s">
        <v>57</v>
      </c>
      <c r="F113" s="61" t="s">
        <v>386</v>
      </c>
      <c r="G113" s="62" t="s">
        <v>387</v>
      </c>
      <c r="H113" s="63" t="s">
        <v>388</v>
      </c>
      <c r="I113" s="73"/>
      <c r="J113" s="73"/>
      <c r="K113" s="60">
        <v>984695651</v>
      </c>
      <c r="L113" s="61"/>
      <c r="M113" s="66">
        <v>300</v>
      </c>
      <c r="N113" s="66">
        <v>200</v>
      </c>
      <c r="O113" s="61">
        <f t="shared" si="2"/>
        <v>3.8451679056652139</v>
      </c>
      <c r="P113" s="67">
        <v>1</v>
      </c>
      <c r="Q113" s="137">
        <f t="shared" si="3"/>
        <v>474.69866700845932</v>
      </c>
      <c r="R113" s="82"/>
      <c r="S113" s="70"/>
      <c r="T113" s="70"/>
      <c r="U113" s="70"/>
      <c r="V113" s="71"/>
      <c r="W113" s="72"/>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28"/>
      <c r="BK113" s="28"/>
      <c r="BL113" s="28"/>
      <c r="BM113" s="28"/>
      <c r="BN113" s="28"/>
      <c r="BO113" s="28"/>
      <c r="BP113" s="28"/>
      <c r="BQ113" s="28"/>
    </row>
    <row r="114" spans="1:69" s="55" customFormat="1" ht="30" hidden="1" customHeight="1">
      <c r="A114" s="56">
        <v>100</v>
      </c>
      <c r="B114" s="57" t="s">
        <v>248</v>
      </c>
      <c r="C114" s="66" t="s">
        <v>389</v>
      </c>
      <c r="D114" s="60" t="s">
        <v>70</v>
      </c>
      <c r="E114" s="60" t="s">
        <v>48</v>
      </c>
      <c r="F114" s="61" t="s">
        <v>49</v>
      </c>
      <c r="G114" s="62" t="s">
        <v>50</v>
      </c>
      <c r="H114" s="63" t="s">
        <v>51</v>
      </c>
      <c r="I114" s="64"/>
      <c r="J114" s="64"/>
      <c r="K114" s="60">
        <v>943105639</v>
      </c>
      <c r="L114" s="61"/>
      <c r="M114" s="66">
        <v>80</v>
      </c>
      <c r="N114" s="66">
        <v>200</v>
      </c>
      <c r="O114" s="61">
        <f t="shared" si="2"/>
        <v>1.0253781081773905</v>
      </c>
      <c r="P114" s="67">
        <v>4</v>
      </c>
      <c r="Q114" s="137">
        <f t="shared" si="3"/>
        <v>126.58631120225584</v>
      </c>
      <c r="R114" s="82"/>
      <c r="S114" s="70"/>
      <c r="T114" s="70"/>
      <c r="U114" s="70"/>
      <c r="V114" s="71"/>
      <c r="W114" s="72"/>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c r="BM114" s="28"/>
      <c r="BN114" s="28"/>
      <c r="BO114" s="28"/>
      <c r="BP114" s="28"/>
      <c r="BQ114" s="28"/>
    </row>
    <row r="115" spans="1:69" s="55" customFormat="1" ht="30" hidden="1" customHeight="1">
      <c r="A115" s="56">
        <v>101</v>
      </c>
      <c r="B115" s="57" t="s">
        <v>248</v>
      </c>
      <c r="C115" s="58" t="s">
        <v>390</v>
      </c>
      <c r="D115" s="59" t="s">
        <v>148</v>
      </c>
      <c r="E115" s="60" t="s">
        <v>57</v>
      </c>
      <c r="F115" s="61" t="s">
        <v>58</v>
      </c>
      <c r="G115" s="62" t="s">
        <v>391</v>
      </c>
      <c r="H115" s="63" t="s">
        <v>392</v>
      </c>
      <c r="I115" s="73"/>
      <c r="J115" s="73"/>
      <c r="K115" s="60">
        <v>987205603</v>
      </c>
      <c r="L115" s="65"/>
      <c r="M115" s="66">
        <v>80</v>
      </c>
      <c r="N115" s="66">
        <v>200</v>
      </c>
      <c r="O115" s="61">
        <f t="shared" si="2"/>
        <v>1.0253781081773905</v>
      </c>
      <c r="P115" s="67">
        <v>2</v>
      </c>
      <c r="Q115" s="137">
        <f t="shared" si="3"/>
        <v>126.58631120225584</v>
      </c>
      <c r="R115" s="82"/>
      <c r="S115" s="70"/>
      <c r="T115" s="70"/>
      <c r="U115" s="70"/>
      <c r="V115" s="71"/>
      <c r="W115" s="72"/>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c r="BM115" s="28"/>
      <c r="BN115" s="28"/>
      <c r="BO115" s="28"/>
      <c r="BP115" s="28"/>
      <c r="BQ115" s="28"/>
    </row>
    <row r="116" spans="1:69" s="89" customFormat="1" ht="30" hidden="1" customHeight="1">
      <c r="A116" s="56">
        <v>102</v>
      </c>
      <c r="B116" s="57" t="s">
        <v>248</v>
      </c>
      <c r="C116" s="66" t="s">
        <v>393</v>
      </c>
      <c r="D116" s="60" t="s">
        <v>70</v>
      </c>
      <c r="E116" s="60" t="s">
        <v>48</v>
      </c>
      <c r="F116" s="61" t="s">
        <v>49</v>
      </c>
      <c r="G116" s="62" t="s">
        <v>394</v>
      </c>
      <c r="H116" s="63" t="s">
        <v>395</v>
      </c>
      <c r="I116" s="64"/>
      <c r="J116" s="64"/>
      <c r="K116" s="60">
        <v>943105991</v>
      </c>
      <c r="L116" s="61"/>
      <c r="M116" s="66">
        <v>80</v>
      </c>
      <c r="N116" s="66">
        <v>200</v>
      </c>
      <c r="O116" s="61">
        <f t="shared" si="2"/>
        <v>1.0253781081773905</v>
      </c>
      <c r="P116" s="67">
        <v>4</v>
      </c>
      <c r="Q116" s="137">
        <f t="shared" si="3"/>
        <v>126.58631120225584</v>
      </c>
      <c r="R116" s="82"/>
      <c r="S116" s="70"/>
      <c r="T116" s="70"/>
      <c r="U116" s="70"/>
      <c r="V116" s="71"/>
      <c r="W116" s="72"/>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28"/>
      <c r="BN116" s="28"/>
      <c r="BO116" s="28"/>
      <c r="BP116" s="28"/>
      <c r="BQ116" s="28"/>
    </row>
    <row r="117" spans="1:69" s="89" customFormat="1" ht="30" hidden="1" customHeight="1">
      <c r="A117" s="56">
        <v>103</v>
      </c>
      <c r="B117" s="57" t="s">
        <v>248</v>
      </c>
      <c r="C117" s="66" t="s">
        <v>396</v>
      </c>
      <c r="D117" s="60" t="s">
        <v>397</v>
      </c>
      <c r="E117" s="60" t="s">
        <v>48</v>
      </c>
      <c r="F117" s="61" t="s">
        <v>49</v>
      </c>
      <c r="G117" s="62" t="s">
        <v>398</v>
      </c>
      <c r="H117" s="63" t="s">
        <v>399</v>
      </c>
      <c r="I117" s="64"/>
      <c r="J117" s="64"/>
      <c r="K117" s="60">
        <v>943113533</v>
      </c>
      <c r="L117" s="61"/>
      <c r="M117" s="66">
        <v>120</v>
      </c>
      <c r="N117" s="66">
        <v>200</v>
      </c>
      <c r="O117" s="61">
        <f t="shared" si="2"/>
        <v>1.5380671622660855</v>
      </c>
      <c r="P117" s="67">
        <v>14</v>
      </c>
      <c r="Q117" s="137">
        <f t="shared" si="3"/>
        <v>189.87946680338374</v>
      </c>
      <c r="R117" s="82"/>
      <c r="S117" s="70"/>
      <c r="T117" s="70"/>
      <c r="U117" s="70"/>
      <c r="V117" s="71"/>
      <c r="W117" s="72"/>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28"/>
      <c r="BN117" s="28"/>
      <c r="BO117" s="28"/>
      <c r="BP117" s="28"/>
      <c r="BQ117" s="28"/>
    </row>
    <row r="118" spans="1:69" s="89" customFormat="1" ht="30" hidden="1" customHeight="1">
      <c r="A118" s="56">
        <v>104</v>
      </c>
      <c r="B118" s="57" t="s">
        <v>248</v>
      </c>
      <c r="C118" s="58" t="s">
        <v>400</v>
      </c>
      <c r="D118" s="59" t="s">
        <v>401</v>
      </c>
      <c r="E118" s="60" t="s">
        <v>34</v>
      </c>
      <c r="F118" s="61"/>
      <c r="G118" s="62" t="s">
        <v>402</v>
      </c>
      <c r="H118" s="63" t="s">
        <v>403</v>
      </c>
      <c r="I118" s="64"/>
      <c r="J118" s="64"/>
      <c r="K118" s="60">
        <v>943107314</v>
      </c>
      <c r="L118" s="65"/>
      <c r="M118" s="66">
        <v>40</v>
      </c>
      <c r="N118" s="66">
        <v>200</v>
      </c>
      <c r="O118" s="61">
        <f t="shared" si="2"/>
        <v>0.51268905408869525</v>
      </c>
      <c r="P118" s="67">
        <v>53</v>
      </c>
      <c r="Q118" s="137">
        <f t="shared" si="3"/>
        <v>63.293155601127921</v>
      </c>
      <c r="R118" s="82"/>
      <c r="S118" s="70"/>
      <c r="T118" s="70"/>
      <c r="U118" s="70"/>
      <c r="V118" s="71"/>
      <c r="W118" s="72"/>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c r="BM118" s="28"/>
      <c r="BN118" s="28"/>
      <c r="BO118" s="28"/>
      <c r="BP118" s="28"/>
      <c r="BQ118" s="28"/>
    </row>
    <row r="119" spans="1:69" s="89" customFormat="1" ht="30" hidden="1" customHeight="1">
      <c r="A119" s="56">
        <v>105</v>
      </c>
      <c r="B119" s="57" t="s">
        <v>248</v>
      </c>
      <c r="C119" s="58" t="s">
        <v>404</v>
      </c>
      <c r="D119" s="59" t="s">
        <v>325</v>
      </c>
      <c r="E119" s="60" t="s">
        <v>57</v>
      </c>
      <c r="F119" s="61" t="s">
        <v>58</v>
      </c>
      <c r="G119" s="84" t="s">
        <v>405</v>
      </c>
      <c r="H119" s="63" t="s">
        <v>406</v>
      </c>
      <c r="I119" s="73"/>
      <c r="J119" s="73"/>
      <c r="K119" s="60">
        <v>987205288</v>
      </c>
      <c r="L119" s="65"/>
      <c r="M119" s="66">
        <v>80</v>
      </c>
      <c r="N119" s="66">
        <v>200</v>
      </c>
      <c r="O119" s="61">
        <f t="shared" si="2"/>
        <v>1.0253781081773905</v>
      </c>
      <c r="P119" s="67">
        <v>34</v>
      </c>
      <c r="Q119" s="137">
        <f t="shared" si="3"/>
        <v>126.58631120225584</v>
      </c>
      <c r="R119" s="82"/>
      <c r="S119" s="70"/>
      <c r="T119" s="70"/>
      <c r="U119" s="70"/>
      <c r="V119" s="71"/>
      <c r="W119" s="72"/>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c r="BM119" s="28"/>
      <c r="BN119" s="28"/>
      <c r="BO119" s="28"/>
      <c r="BP119" s="28"/>
      <c r="BQ119" s="28"/>
    </row>
    <row r="120" spans="1:69" s="89" customFormat="1" ht="30" hidden="1" customHeight="1">
      <c r="A120" s="56">
        <v>106</v>
      </c>
      <c r="B120" s="57" t="s">
        <v>248</v>
      </c>
      <c r="C120" s="58" t="s">
        <v>407</v>
      </c>
      <c r="D120" s="59" t="s">
        <v>408</v>
      </c>
      <c r="E120" s="60" t="s">
        <v>34</v>
      </c>
      <c r="F120" s="61"/>
      <c r="G120" s="86" t="s">
        <v>409</v>
      </c>
      <c r="H120" s="63" t="s">
        <v>546</v>
      </c>
      <c r="I120" s="85" t="s">
        <v>409</v>
      </c>
      <c r="J120" s="73" t="s">
        <v>410</v>
      </c>
      <c r="K120" s="60">
        <v>943106908</v>
      </c>
      <c r="L120" s="65"/>
      <c r="M120" s="66">
        <v>40</v>
      </c>
      <c r="N120" s="66">
        <v>200</v>
      </c>
      <c r="O120" s="61">
        <f t="shared" si="2"/>
        <v>0.51268905408869525</v>
      </c>
      <c r="P120" s="67">
        <v>54</v>
      </c>
      <c r="Q120" s="137">
        <f t="shared" si="3"/>
        <v>63.293155601127921</v>
      </c>
      <c r="R120" s="82" t="s">
        <v>189</v>
      </c>
      <c r="S120" s="70" t="s">
        <v>411</v>
      </c>
      <c r="T120" s="87" t="s">
        <v>412</v>
      </c>
      <c r="U120" s="70" t="s">
        <v>413</v>
      </c>
      <c r="V120" s="71">
        <v>273.35000000000002</v>
      </c>
      <c r="W120" s="88">
        <v>42167</v>
      </c>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c r="BP120" s="28"/>
      <c r="BQ120" s="28"/>
    </row>
    <row r="121" spans="1:69" s="89" customFormat="1" ht="30" hidden="1" customHeight="1">
      <c r="A121" s="56">
        <v>107</v>
      </c>
      <c r="B121" s="57" t="s">
        <v>248</v>
      </c>
      <c r="C121" s="66" t="s">
        <v>414</v>
      </c>
      <c r="D121" s="60" t="s">
        <v>228</v>
      </c>
      <c r="E121" s="60" t="s">
        <v>57</v>
      </c>
      <c r="F121" s="61" t="s">
        <v>58</v>
      </c>
      <c r="G121" s="62" t="s">
        <v>415</v>
      </c>
      <c r="H121" s="63" t="s">
        <v>416</v>
      </c>
      <c r="I121" s="73"/>
      <c r="J121" s="73"/>
      <c r="K121" s="60">
        <v>987206928</v>
      </c>
      <c r="L121" s="61"/>
      <c r="M121" s="66">
        <v>100</v>
      </c>
      <c r="N121" s="66">
        <v>200</v>
      </c>
      <c r="O121" s="61">
        <f t="shared" si="2"/>
        <v>1.2817226352217381</v>
      </c>
      <c r="P121" s="67">
        <v>1</v>
      </c>
      <c r="Q121" s="137">
        <f t="shared" si="3"/>
        <v>158.2328890028198</v>
      </c>
      <c r="R121" s="82"/>
      <c r="S121" s="70"/>
      <c r="T121" s="70"/>
      <c r="U121" s="70"/>
      <c r="V121" s="71"/>
      <c r="W121" s="72"/>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c r="BL121" s="28"/>
      <c r="BM121" s="28"/>
      <c r="BN121" s="28"/>
      <c r="BO121" s="28"/>
      <c r="BP121" s="28"/>
      <c r="BQ121" s="28"/>
    </row>
    <row r="122" spans="1:69" s="89" customFormat="1" ht="30" hidden="1" customHeight="1">
      <c r="A122" s="56">
        <v>108</v>
      </c>
      <c r="B122" s="57" t="s">
        <v>248</v>
      </c>
      <c r="C122" s="58" t="s">
        <v>417</v>
      </c>
      <c r="D122" s="59" t="s">
        <v>418</v>
      </c>
      <c r="E122" s="60" t="s">
        <v>34</v>
      </c>
      <c r="F122" s="61"/>
      <c r="G122" s="62" t="s">
        <v>419</v>
      </c>
      <c r="H122" s="63" t="s">
        <v>420</v>
      </c>
      <c r="I122" s="64"/>
      <c r="J122" s="64"/>
      <c r="K122" s="60">
        <v>943107466</v>
      </c>
      <c r="L122" s="65"/>
      <c r="M122" s="66">
        <v>40</v>
      </c>
      <c r="N122" s="66">
        <v>200</v>
      </c>
      <c r="O122" s="61">
        <f t="shared" si="2"/>
        <v>0.51268905408869525</v>
      </c>
      <c r="P122" s="67">
        <v>55</v>
      </c>
      <c r="Q122" s="137">
        <f t="shared" si="3"/>
        <v>63.293155601127921</v>
      </c>
      <c r="R122" s="82"/>
      <c r="S122" s="70"/>
      <c r="T122" s="70"/>
      <c r="U122" s="70"/>
      <c r="V122" s="71"/>
      <c r="W122" s="72"/>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c r="BL122" s="28"/>
      <c r="BM122" s="28"/>
      <c r="BN122" s="28"/>
      <c r="BO122" s="28"/>
      <c r="BP122" s="28"/>
      <c r="BQ122" s="28"/>
    </row>
    <row r="123" spans="1:69" s="89" customFormat="1" ht="30" hidden="1" customHeight="1">
      <c r="A123" s="56">
        <v>109</v>
      </c>
      <c r="B123" s="57" t="s">
        <v>248</v>
      </c>
      <c r="C123" s="58" t="s">
        <v>421</v>
      </c>
      <c r="D123" s="59" t="s">
        <v>353</v>
      </c>
      <c r="E123" s="60" t="s">
        <v>34</v>
      </c>
      <c r="F123" s="61"/>
      <c r="G123" s="62" t="s">
        <v>422</v>
      </c>
      <c r="H123" s="63" t="s">
        <v>423</v>
      </c>
      <c r="I123" s="64"/>
      <c r="J123" s="64"/>
      <c r="K123" s="60">
        <v>943111725</v>
      </c>
      <c r="L123" s="65"/>
      <c r="M123" s="66">
        <v>40</v>
      </c>
      <c r="N123" s="66">
        <v>200</v>
      </c>
      <c r="O123" s="61">
        <f t="shared" si="2"/>
        <v>0.51268905408869525</v>
      </c>
      <c r="P123" s="67">
        <v>12</v>
      </c>
      <c r="Q123" s="137">
        <f t="shared" si="3"/>
        <v>63.293155601127921</v>
      </c>
      <c r="R123" s="82"/>
      <c r="S123" s="70"/>
      <c r="T123" s="70"/>
      <c r="U123" s="70"/>
      <c r="V123" s="71"/>
      <c r="W123" s="72"/>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c r="BL123" s="28"/>
      <c r="BM123" s="28"/>
      <c r="BN123" s="28"/>
      <c r="BO123" s="28"/>
      <c r="BP123" s="28"/>
      <c r="BQ123" s="28"/>
    </row>
    <row r="124" spans="1:69" s="89" customFormat="1" ht="30" hidden="1" customHeight="1">
      <c r="A124" s="56">
        <v>110</v>
      </c>
      <c r="B124" s="57" t="s">
        <v>248</v>
      </c>
      <c r="C124" s="58" t="s">
        <v>425</v>
      </c>
      <c r="D124" s="59" t="s">
        <v>62</v>
      </c>
      <c r="E124" s="60" t="s">
        <v>34</v>
      </c>
      <c r="F124" s="61"/>
      <c r="G124" s="62" t="s">
        <v>426</v>
      </c>
      <c r="H124" s="63" t="s">
        <v>427</v>
      </c>
      <c r="I124" s="64"/>
      <c r="J124" s="64"/>
      <c r="K124" s="60">
        <v>943105721</v>
      </c>
      <c r="L124" s="65"/>
      <c r="M124" s="66">
        <v>30</v>
      </c>
      <c r="N124" s="66">
        <v>200</v>
      </c>
      <c r="O124" s="61">
        <f t="shared" si="2"/>
        <v>0.38451679056652138</v>
      </c>
      <c r="P124" s="67">
        <v>15</v>
      </c>
      <c r="Q124" s="137">
        <f t="shared" si="3"/>
        <v>47.469866700845934</v>
      </c>
      <c r="R124" s="82"/>
      <c r="S124" s="70"/>
      <c r="T124" s="70"/>
      <c r="U124" s="70"/>
      <c r="V124" s="71"/>
      <c r="W124" s="72"/>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c r="BL124" s="28"/>
      <c r="BM124" s="28"/>
      <c r="BN124" s="28"/>
      <c r="BO124" s="28"/>
      <c r="BP124" s="28"/>
      <c r="BQ124" s="28"/>
    </row>
    <row r="125" spans="1:69" s="89" customFormat="1" ht="30" hidden="1" customHeight="1">
      <c r="A125" s="56">
        <v>111</v>
      </c>
      <c r="B125" s="57" t="s">
        <v>248</v>
      </c>
      <c r="C125" s="58" t="s">
        <v>428</v>
      </c>
      <c r="D125" s="59" t="s">
        <v>153</v>
      </c>
      <c r="E125" s="60" t="s">
        <v>34</v>
      </c>
      <c r="F125" s="61"/>
      <c r="G125" s="62" t="s">
        <v>429</v>
      </c>
      <c r="H125" s="63" t="s">
        <v>430</v>
      </c>
      <c r="I125" s="64"/>
      <c r="J125" s="64"/>
      <c r="K125" s="60">
        <v>943112858</v>
      </c>
      <c r="L125" s="65"/>
      <c r="M125" s="66">
        <v>60</v>
      </c>
      <c r="N125" s="66">
        <v>200</v>
      </c>
      <c r="O125" s="61">
        <f t="shared" si="2"/>
        <v>0.76903358113304277</v>
      </c>
      <c r="P125" s="67">
        <v>6</v>
      </c>
      <c r="Q125" s="137">
        <f t="shared" si="3"/>
        <v>94.939733401691868</v>
      </c>
      <c r="R125" s="82"/>
      <c r="S125" s="70"/>
      <c r="T125" s="70"/>
      <c r="U125" s="70"/>
      <c r="V125" s="71"/>
      <c r="W125" s="72"/>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c r="BP125" s="28"/>
      <c r="BQ125" s="28"/>
    </row>
    <row r="126" spans="1:69" s="89" customFormat="1" ht="30" hidden="1" customHeight="1">
      <c r="A126" s="56">
        <v>112</v>
      </c>
      <c r="B126" s="57" t="s">
        <v>248</v>
      </c>
      <c r="C126" s="58" t="s">
        <v>431</v>
      </c>
      <c r="D126" s="59" t="s">
        <v>432</v>
      </c>
      <c r="E126" s="60" t="s">
        <v>57</v>
      </c>
      <c r="F126" s="61" t="s">
        <v>58</v>
      </c>
      <c r="G126" s="62" t="s">
        <v>433</v>
      </c>
      <c r="H126" s="63" t="s">
        <v>434</v>
      </c>
      <c r="I126" s="73"/>
      <c r="J126" s="73"/>
      <c r="K126" s="60">
        <v>943111995</v>
      </c>
      <c r="L126" s="65"/>
      <c r="M126" s="66">
        <v>80</v>
      </c>
      <c r="N126" s="66">
        <v>200</v>
      </c>
      <c r="O126" s="61">
        <f t="shared" si="2"/>
        <v>1.0253781081773905</v>
      </c>
      <c r="P126" s="67">
        <v>35</v>
      </c>
      <c r="Q126" s="137">
        <f t="shared" si="3"/>
        <v>126.58631120225584</v>
      </c>
      <c r="R126" s="82"/>
      <c r="S126" s="70"/>
      <c r="T126" s="70"/>
      <c r="U126" s="70"/>
      <c r="V126" s="71"/>
      <c r="W126" s="72"/>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c r="BL126" s="28"/>
      <c r="BM126" s="28"/>
      <c r="BN126" s="28"/>
      <c r="BO126" s="28"/>
      <c r="BP126" s="28"/>
      <c r="BQ126" s="28"/>
    </row>
    <row r="127" spans="1:69" s="89" customFormat="1" ht="30" hidden="1" customHeight="1">
      <c r="A127" s="56">
        <v>113</v>
      </c>
      <c r="B127" s="57" t="s">
        <v>248</v>
      </c>
      <c r="C127" s="58" t="s">
        <v>435</v>
      </c>
      <c r="D127" s="60" t="s">
        <v>228</v>
      </c>
      <c r="E127" s="60" t="s">
        <v>57</v>
      </c>
      <c r="F127" s="61" t="s">
        <v>58</v>
      </c>
      <c r="G127" s="62" t="s">
        <v>436</v>
      </c>
      <c r="H127" s="63" t="s">
        <v>437</v>
      </c>
      <c r="I127" s="73"/>
      <c r="J127" s="73"/>
      <c r="K127" s="60">
        <v>943111592</v>
      </c>
      <c r="L127" s="65"/>
      <c r="M127" s="66">
        <v>100</v>
      </c>
      <c r="N127" s="66">
        <v>200</v>
      </c>
      <c r="O127" s="61">
        <f t="shared" si="2"/>
        <v>1.2817226352217381</v>
      </c>
      <c r="P127" s="67">
        <v>1</v>
      </c>
      <c r="Q127" s="137">
        <f t="shared" si="3"/>
        <v>158.2328890028198</v>
      </c>
      <c r="R127" s="82"/>
      <c r="S127" s="70"/>
      <c r="T127" s="70"/>
      <c r="U127" s="70"/>
      <c r="V127" s="71"/>
      <c r="W127" s="72"/>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c r="BL127" s="28"/>
      <c r="BM127" s="28"/>
      <c r="BN127" s="28"/>
      <c r="BO127" s="28"/>
      <c r="BP127" s="28"/>
      <c r="BQ127" s="28"/>
    </row>
    <row r="128" spans="1:69" s="89" customFormat="1" ht="30" hidden="1" customHeight="1">
      <c r="A128" s="56">
        <v>114</v>
      </c>
      <c r="B128" s="57" t="s">
        <v>248</v>
      </c>
      <c r="C128" s="58" t="s">
        <v>438</v>
      </c>
      <c r="D128" s="59" t="s">
        <v>439</v>
      </c>
      <c r="E128" s="60" t="s">
        <v>34</v>
      </c>
      <c r="F128" s="61"/>
      <c r="G128" s="62" t="s">
        <v>440</v>
      </c>
      <c r="H128" s="63" t="s">
        <v>441</v>
      </c>
      <c r="I128" s="64"/>
      <c r="J128" s="64"/>
      <c r="K128" s="60">
        <v>943106339</v>
      </c>
      <c r="L128" s="65"/>
      <c r="M128" s="66">
        <v>40</v>
      </c>
      <c r="N128" s="66">
        <v>200</v>
      </c>
      <c r="O128" s="61">
        <f t="shared" si="2"/>
        <v>0.51268905408869525</v>
      </c>
      <c r="P128" s="67">
        <v>56</v>
      </c>
      <c r="Q128" s="137">
        <f t="shared" si="3"/>
        <v>63.293155601127921</v>
      </c>
      <c r="R128" s="82"/>
      <c r="S128" s="70"/>
      <c r="T128" s="70"/>
      <c r="U128" s="70"/>
      <c r="V128" s="71"/>
      <c r="W128" s="72"/>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row>
    <row r="129" spans="1:69" s="89" customFormat="1" ht="30" hidden="1" customHeight="1">
      <c r="A129" s="56">
        <v>115</v>
      </c>
      <c r="B129" s="57" t="s">
        <v>248</v>
      </c>
      <c r="C129" s="58" t="s">
        <v>442</v>
      </c>
      <c r="D129" s="59" t="s">
        <v>62</v>
      </c>
      <c r="E129" s="60" t="s">
        <v>34</v>
      </c>
      <c r="F129" s="61"/>
      <c r="G129" s="85" t="s">
        <v>443</v>
      </c>
      <c r="H129" s="63" t="s">
        <v>547</v>
      </c>
      <c r="I129" s="85" t="s">
        <v>443</v>
      </c>
      <c r="J129" s="73" t="s">
        <v>444</v>
      </c>
      <c r="K129" s="60">
        <v>943105305</v>
      </c>
      <c r="L129" s="65"/>
      <c r="M129" s="66">
        <v>30</v>
      </c>
      <c r="N129" s="66">
        <v>200</v>
      </c>
      <c r="O129" s="61">
        <f t="shared" si="2"/>
        <v>0.38451679056652138</v>
      </c>
      <c r="P129" s="67">
        <v>15</v>
      </c>
      <c r="Q129" s="137">
        <f t="shared" si="3"/>
        <v>47.469866700845934</v>
      </c>
      <c r="R129" s="82" t="s">
        <v>445</v>
      </c>
      <c r="S129" s="70"/>
      <c r="T129" s="70" t="s">
        <v>446</v>
      </c>
      <c r="U129" s="70"/>
      <c r="V129" s="71">
        <v>248.5</v>
      </c>
      <c r="W129" s="88">
        <v>42159</v>
      </c>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c r="BL129" s="28"/>
      <c r="BM129" s="28"/>
      <c r="BN129" s="28"/>
      <c r="BO129" s="28"/>
      <c r="BP129" s="28"/>
      <c r="BQ129" s="28"/>
    </row>
    <row r="130" spans="1:69" s="89" customFormat="1" ht="30" hidden="1" customHeight="1">
      <c r="A130" s="56">
        <v>116</v>
      </c>
      <c r="B130" s="57" t="s">
        <v>248</v>
      </c>
      <c r="C130" s="58" t="s">
        <v>447</v>
      </c>
      <c r="D130" s="59" t="s">
        <v>448</v>
      </c>
      <c r="E130" s="60" t="s">
        <v>57</v>
      </c>
      <c r="F130" s="61" t="s">
        <v>58</v>
      </c>
      <c r="G130" s="62" t="s">
        <v>449</v>
      </c>
      <c r="H130" s="63" t="s">
        <v>450</v>
      </c>
      <c r="I130" s="73"/>
      <c r="J130" s="73"/>
      <c r="K130" s="60">
        <v>987205764</v>
      </c>
      <c r="L130" s="65"/>
      <c r="M130" s="66">
        <v>80</v>
      </c>
      <c r="N130" s="66">
        <v>200</v>
      </c>
      <c r="O130" s="61">
        <f t="shared" si="2"/>
        <v>1.0253781081773905</v>
      </c>
      <c r="P130" s="67">
        <v>36</v>
      </c>
      <c r="Q130" s="137">
        <f t="shared" si="3"/>
        <v>126.58631120225584</v>
      </c>
      <c r="R130" s="82"/>
      <c r="S130" s="70"/>
      <c r="T130" s="70"/>
      <c r="U130" s="70"/>
      <c r="V130" s="71"/>
      <c r="W130" s="72"/>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c r="BM130" s="28"/>
      <c r="BN130" s="28"/>
      <c r="BO130" s="28"/>
      <c r="BP130" s="28"/>
      <c r="BQ130" s="28"/>
    </row>
    <row r="131" spans="1:69" s="89" customFormat="1" ht="30" hidden="1" customHeight="1">
      <c r="A131" s="56">
        <v>117</v>
      </c>
      <c r="B131" s="57" t="s">
        <v>248</v>
      </c>
      <c r="C131" s="66" t="s">
        <v>451</v>
      </c>
      <c r="D131" s="60" t="s">
        <v>70</v>
      </c>
      <c r="E131" s="60" t="s">
        <v>48</v>
      </c>
      <c r="F131" s="61" t="s">
        <v>49</v>
      </c>
      <c r="G131" s="62" t="s">
        <v>452</v>
      </c>
      <c r="H131" s="63" t="s">
        <v>453</v>
      </c>
      <c r="I131" s="64"/>
      <c r="J131" s="64"/>
      <c r="K131" s="60">
        <v>943111568</v>
      </c>
      <c r="L131" s="61"/>
      <c r="M131" s="66">
        <v>80</v>
      </c>
      <c r="N131" s="66">
        <v>200</v>
      </c>
      <c r="O131" s="61">
        <f t="shared" si="2"/>
        <v>1.0253781081773905</v>
      </c>
      <c r="P131" s="67">
        <v>4</v>
      </c>
      <c r="Q131" s="137">
        <f t="shared" si="3"/>
        <v>126.58631120225584</v>
      </c>
      <c r="R131" s="82"/>
      <c r="S131" s="70"/>
      <c r="T131" s="70"/>
      <c r="U131" s="70"/>
      <c r="V131" s="71"/>
      <c r="W131" s="72"/>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row>
    <row r="132" spans="1:69" s="89" customFormat="1" ht="30" hidden="1" customHeight="1" thickBot="1">
      <c r="A132" s="90">
        <v>118</v>
      </c>
      <c r="B132" s="91" t="s">
        <v>248</v>
      </c>
      <c r="C132" s="92" t="s">
        <v>454</v>
      </c>
      <c r="D132" s="93" t="s">
        <v>105</v>
      </c>
      <c r="E132" s="94" t="s">
        <v>34</v>
      </c>
      <c r="F132" s="95"/>
      <c r="G132" s="96" t="s">
        <v>455</v>
      </c>
      <c r="H132" s="97" t="s">
        <v>456</v>
      </c>
      <c r="I132" s="98"/>
      <c r="J132" s="98"/>
      <c r="K132" s="94">
        <v>943105030</v>
      </c>
      <c r="L132" s="99"/>
      <c r="M132" s="100">
        <v>30</v>
      </c>
      <c r="N132" s="100">
        <v>200</v>
      </c>
      <c r="O132" s="95">
        <f t="shared" si="2"/>
        <v>0.38451679056652138</v>
      </c>
      <c r="P132" s="101">
        <v>33</v>
      </c>
      <c r="Q132" s="144">
        <f t="shared" si="3"/>
        <v>47.469866700845934</v>
      </c>
      <c r="R132" s="138"/>
      <c r="S132" s="104"/>
      <c r="T132" s="104"/>
      <c r="U132" s="104"/>
      <c r="V132" s="105"/>
      <c r="W132" s="106"/>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row>
    <row r="133" spans="1:69" s="6" customFormat="1" ht="16.5" hidden="1" thickBot="1">
      <c r="A133" s="170" t="s">
        <v>457</v>
      </c>
      <c r="B133" s="171"/>
      <c r="C133" s="171"/>
      <c r="D133" s="171"/>
      <c r="E133" s="171"/>
      <c r="F133" s="171"/>
      <c r="G133" s="171"/>
      <c r="H133" s="171"/>
      <c r="I133" s="171"/>
      <c r="J133" s="171"/>
      <c r="K133" s="172"/>
      <c r="L133" s="107"/>
      <c r="M133" s="108">
        <f>SUM(M15:M132)</f>
        <v>7802</v>
      </c>
      <c r="N133" s="108">
        <f>SUM(N15:N132)</f>
        <v>23600</v>
      </c>
      <c r="O133" s="145">
        <f t="shared" si="2"/>
        <v>100</v>
      </c>
      <c r="P133" s="110"/>
      <c r="Q133" s="111">
        <f>SUM(Q14:Q132)</f>
        <v>12345.330000000016</v>
      </c>
      <c r="R133" s="4"/>
      <c r="S133" s="4"/>
      <c r="T133" s="4"/>
      <c r="U133" s="4"/>
      <c r="V133" s="5"/>
      <c r="W133" s="4"/>
    </row>
    <row r="134" spans="1:69" s="6" customFormat="1">
      <c r="A134" s="8"/>
      <c r="B134" s="8"/>
      <c r="C134" s="8"/>
      <c r="D134" s="8"/>
      <c r="E134" s="8"/>
      <c r="F134" s="8"/>
      <c r="G134" s="112"/>
      <c r="H134" s="112"/>
      <c r="I134" s="113"/>
      <c r="J134" s="113"/>
      <c r="K134" s="8"/>
      <c r="L134" s="8"/>
      <c r="M134" s="8"/>
      <c r="N134" s="8"/>
      <c r="O134" s="13"/>
      <c r="P134" s="13"/>
      <c r="Q134" s="14"/>
      <c r="R134" s="4"/>
      <c r="S134" s="4"/>
      <c r="T134" s="4"/>
      <c r="U134" s="4"/>
      <c r="V134" s="5"/>
      <c r="W134" s="4"/>
    </row>
    <row r="135" spans="1:69" s="6" customFormat="1">
      <c r="A135" s="8"/>
      <c r="B135" s="8"/>
      <c r="C135" s="8"/>
      <c r="D135" s="8"/>
      <c r="E135" s="8"/>
      <c r="F135" s="8"/>
      <c r="G135" s="112"/>
      <c r="H135" s="112"/>
      <c r="I135" s="113"/>
      <c r="J135" s="113"/>
      <c r="K135" s="8"/>
      <c r="L135" s="8"/>
      <c r="M135" s="8"/>
      <c r="N135" s="8"/>
      <c r="O135" s="13"/>
      <c r="P135" s="13"/>
      <c r="Q135" s="14"/>
      <c r="R135" s="4"/>
      <c r="S135" s="4"/>
      <c r="T135" s="4"/>
      <c r="U135" s="4"/>
      <c r="V135" s="5"/>
      <c r="W135" s="4"/>
    </row>
    <row r="136" spans="1:69" s="6" customFormat="1">
      <c r="A136" s="8"/>
      <c r="B136" s="8"/>
      <c r="C136" s="8"/>
      <c r="D136" s="8"/>
      <c r="E136" s="8"/>
      <c r="F136" s="8"/>
      <c r="G136" s="112"/>
      <c r="H136" s="112"/>
      <c r="I136" s="113"/>
      <c r="J136" s="113"/>
      <c r="K136" s="8"/>
      <c r="L136" s="8"/>
      <c r="M136" s="8"/>
      <c r="N136" s="8"/>
      <c r="O136" s="13"/>
      <c r="P136" s="13"/>
      <c r="Q136" s="14"/>
      <c r="R136" s="4"/>
      <c r="S136" s="4"/>
      <c r="T136" s="4"/>
      <c r="U136" s="4"/>
      <c r="V136" s="5"/>
      <c r="W136" s="4"/>
    </row>
    <row r="137" spans="1:69" s="6" customFormat="1">
      <c r="A137" s="8"/>
      <c r="B137" s="8"/>
      <c r="C137" s="8"/>
      <c r="D137" s="8"/>
      <c r="E137" s="8"/>
      <c r="F137" s="8"/>
      <c r="G137" s="112"/>
      <c r="H137" s="112"/>
      <c r="I137" s="113"/>
      <c r="J137" s="113"/>
      <c r="K137" s="8"/>
      <c r="L137" s="8"/>
      <c r="M137" s="8"/>
      <c r="N137" s="8"/>
      <c r="O137" s="13"/>
      <c r="P137" s="13"/>
      <c r="Q137" s="14"/>
      <c r="R137" s="4"/>
      <c r="S137" s="4"/>
      <c r="T137" s="4"/>
      <c r="U137" s="4"/>
      <c r="V137" s="5"/>
      <c r="W137" s="4"/>
    </row>
    <row r="138" spans="1:69" s="6" customFormat="1">
      <c r="A138" s="8"/>
      <c r="B138" s="8"/>
      <c r="C138" s="8"/>
      <c r="D138" s="8"/>
      <c r="E138" s="8"/>
      <c r="F138" s="8"/>
      <c r="G138" s="112"/>
      <c r="H138" s="112"/>
      <c r="I138" s="113"/>
      <c r="J138" s="113"/>
      <c r="K138" s="8"/>
      <c r="L138" s="8"/>
      <c r="M138" s="8"/>
      <c r="N138" s="8"/>
      <c r="O138" s="13"/>
      <c r="P138" s="13"/>
      <c r="Q138" s="14"/>
      <c r="R138" s="4"/>
      <c r="S138" s="4"/>
      <c r="T138" s="4"/>
      <c r="U138" s="4"/>
      <c r="V138" s="5"/>
      <c r="W138" s="4"/>
    </row>
    <row r="139" spans="1:69" s="6" customFormat="1">
      <c r="A139" s="8"/>
      <c r="B139" s="8"/>
      <c r="C139" s="8"/>
      <c r="D139" s="8"/>
      <c r="E139" s="8"/>
      <c r="F139" s="8"/>
      <c r="G139" s="112"/>
      <c r="H139" s="112"/>
      <c r="I139" s="113"/>
      <c r="J139" s="113"/>
      <c r="K139" s="8"/>
      <c r="L139" s="8"/>
      <c r="M139" s="8"/>
      <c r="N139" s="8"/>
      <c r="O139" s="13"/>
      <c r="P139" s="13"/>
      <c r="Q139" s="14"/>
      <c r="R139" s="4"/>
      <c r="S139" s="4"/>
      <c r="T139" s="4"/>
      <c r="U139" s="4"/>
      <c r="V139" s="5"/>
      <c r="W139" s="4"/>
    </row>
    <row r="140" spans="1:69" s="6" customFormat="1">
      <c r="A140" s="8"/>
      <c r="B140" s="8"/>
      <c r="C140" s="8"/>
      <c r="D140" s="8"/>
      <c r="E140" s="8"/>
      <c r="F140" s="8"/>
      <c r="G140" s="112"/>
      <c r="H140" s="112"/>
      <c r="I140" s="113"/>
      <c r="J140" s="113"/>
      <c r="K140" s="8"/>
      <c r="L140" s="8"/>
      <c r="M140" s="8"/>
      <c r="N140" s="8">
        <v>12345.33</v>
      </c>
      <c r="O140" s="13"/>
      <c r="P140" s="13"/>
      <c r="Q140" s="14"/>
      <c r="R140" s="4"/>
      <c r="S140" s="4"/>
      <c r="T140" s="4"/>
      <c r="U140" s="4"/>
      <c r="V140" s="5"/>
      <c r="W140" s="4"/>
    </row>
    <row r="141" spans="1:69" s="6" customFormat="1">
      <c r="A141" s="8"/>
      <c r="B141" s="8"/>
      <c r="C141" s="8"/>
      <c r="D141" s="8"/>
      <c r="E141" s="8"/>
      <c r="F141" s="8"/>
      <c r="G141" s="112"/>
      <c r="H141" s="112"/>
      <c r="I141" s="113"/>
      <c r="J141" s="113"/>
      <c r="K141" s="8"/>
      <c r="L141" s="8"/>
      <c r="M141" s="8"/>
      <c r="N141" s="8"/>
      <c r="O141" s="13"/>
      <c r="P141" s="13"/>
      <c r="Q141" s="14"/>
      <c r="R141" s="4"/>
      <c r="S141" s="4"/>
      <c r="T141" s="4"/>
      <c r="U141" s="4"/>
      <c r="V141" s="5"/>
      <c r="W141" s="4"/>
    </row>
    <row r="142" spans="1:69" s="6" customFormat="1">
      <c r="A142" s="8"/>
      <c r="B142" s="8"/>
      <c r="C142" s="8"/>
      <c r="D142" s="8"/>
      <c r="E142" s="8"/>
      <c r="F142" s="8"/>
      <c r="G142" s="112"/>
      <c r="H142" s="112"/>
      <c r="I142" s="113"/>
      <c r="J142" s="113"/>
      <c r="K142" s="8"/>
      <c r="L142" s="8"/>
      <c r="M142" s="8"/>
      <c r="N142" s="8"/>
      <c r="O142" s="13"/>
      <c r="P142" s="13"/>
      <c r="Q142" s="14"/>
      <c r="R142" s="4"/>
      <c r="S142" s="4"/>
      <c r="T142" s="4"/>
      <c r="U142" s="4"/>
      <c r="V142" s="5"/>
      <c r="W142" s="4"/>
    </row>
    <row r="143" spans="1:69" s="6" customFormat="1">
      <c r="A143" s="8"/>
      <c r="B143" s="8"/>
      <c r="C143" s="8"/>
      <c r="D143" s="8"/>
      <c r="E143" s="8"/>
      <c r="F143" s="8"/>
      <c r="G143" s="112"/>
      <c r="H143" s="112"/>
      <c r="I143" s="113"/>
      <c r="J143" s="113"/>
      <c r="K143" s="8"/>
      <c r="L143" s="8"/>
      <c r="M143" s="8"/>
      <c r="N143" s="8"/>
      <c r="O143" s="13"/>
      <c r="P143" s="13"/>
      <c r="Q143" s="14"/>
      <c r="R143" s="4"/>
      <c r="S143" s="4"/>
      <c r="T143" s="4"/>
      <c r="U143" s="4"/>
      <c r="V143" s="5"/>
      <c r="W143" s="4"/>
    </row>
    <row r="144" spans="1:69" s="6" customFormat="1">
      <c r="A144" s="8"/>
      <c r="B144" s="8"/>
      <c r="C144" s="8"/>
      <c r="D144" s="8"/>
      <c r="E144" s="8"/>
      <c r="F144" s="8"/>
      <c r="G144" s="112"/>
      <c r="H144" s="112"/>
      <c r="I144" s="113"/>
      <c r="J144" s="113"/>
      <c r="K144" s="8"/>
      <c r="L144" s="8"/>
      <c r="M144" s="8"/>
      <c r="N144" s="8"/>
      <c r="O144" s="13"/>
      <c r="P144" s="13"/>
      <c r="Q144" s="14"/>
      <c r="R144" s="4"/>
      <c r="S144" s="4"/>
      <c r="T144" s="4"/>
      <c r="U144" s="4"/>
      <c r="V144" s="5"/>
      <c r="W144" s="4"/>
    </row>
    <row r="145" spans="1:23" s="6" customFormat="1">
      <c r="A145" s="8"/>
      <c r="B145" s="8"/>
      <c r="C145" s="8"/>
      <c r="D145" s="8"/>
      <c r="E145" s="8"/>
      <c r="F145" s="8"/>
      <c r="G145" s="112"/>
      <c r="H145" s="112"/>
      <c r="I145" s="113"/>
      <c r="J145" s="113"/>
      <c r="K145" s="8"/>
      <c r="L145" s="8"/>
      <c r="M145" s="8"/>
      <c r="N145" s="8"/>
      <c r="O145" s="13"/>
      <c r="P145" s="13"/>
      <c r="Q145" s="14"/>
      <c r="R145" s="4"/>
      <c r="S145" s="4"/>
      <c r="T145" s="4"/>
      <c r="U145" s="4"/>
      <c r="V145" s="5"/>
      <c r="W145" s="4"/>
    </row>
    <row r="146" spans="1:23" s="6" customFormat="1">
      <c r="A146" s="8"/>
      <c r="B146" s="8"/>
      <c r="C146" s="8"/>
      <c r="D146" s="8"/>
      <c r="E146" s="8"/>
      <c r="F146" s="8"/>
      <c r="G146" s="112"/>
      <c r="H146" s="112"/>
      <c r="I146" s="113"/>
      <c r="J146" s="113"/>
      <c r="K146" s="8"/>
      <c r="L146" s="8"/>
      <c r="M146" s="8"/>
      <c r="N146" s="8"/>
      <c r="O146" s="13"/>
      <c r="P146" s="13"/>
      <c r="Q146" s="14"/>
      <c r="R146" s="4"/>
      <c r="S146" s="4"/>
      <c r="T146" s="4"/>
      <c r="U146" s="4"/>
      <c r="V146" s="5"/>
      <c r="W146" s="4"/>
    </row>
    <row r="147" spans="1:23" s="6" customFormat="1">
      <c r="A147" s="8"/>
      <c r="B147" s="8"/>
      <c r="C147" s="8"/>
      <c r="D147" s="8"/>
      <c r="E147" s="8"/>
      <c r="F147" s="8"/>
      <c r="G147" s="112"/>
      <c r="H147" s="112"/>
      <c r="I147" s="113"/>
      <c r="J147" s="113"/>
      <c r="K147" s="8"/>
      <c r="L147" s="8"/>
      <c r="M147" s="8"/>
      <c r="N147" s="8"/>
      <c r="O147" s="13"/>
      <c r="P147" s="13"/>
      <c r="Q147" s="14"/>
      <c r="R147" s="4"/>
      <c r="S147" s="4"/>
      <c r="T147" s="4"/>
      <c r="U147" s="4"/>
      <c r="V147" s="5"/>
      <c r="W147" s="4"/>
    </row>
    <row r="148" spans="1:23" s="6" customFormat="1">
      <c r="A148" s="8"/>
      <c r="B148" s="8"/>
      <c r="C148" s="8"/>
      <c r="D148" s="8"/>
      <c r="E148" s="8"/>
      <c r="F148" s="8"/>
      <c r="G148" s="112"/>
      <c r="H148" s="112"/>
      <c r="I148" s="113"/>
      <c r="J148" s="113"/>
      <c r="K148" s="8"/>
      <c r="L148" s="8"/>
      <c r="M148" s="8"/>
      <c r="N148" s="8"/>
      <c r="O148" s="13"/>
      <c r="P148" s="13"/>
      <c r="Q148" s="14"/>
      <c r="R148" s="4"/>
      <c r="S148" s="4"/>
      <c r="T148" s="4"/>
      <c r="U148" s="4"/>
      <c r="V148" s="5"/>
      <c r="W148" s="4"/>
    </row>
    <row r="149" spans="1:23" s="6" customFormat="1">
      <c r="A149" s="8"/>
      <c r="B149" s="8"/>
      <c r="C149" s="8"/>
      <c r="D149" s="8"/>
      <c r="E149" s="8"/>
      <c r="F149" s="8"/>
      <c r="G149" s="112"/>
      <c r="H149" s="112"/>
      <c r="I149" s="113"/>
      <c r="J149" s="113"/>
      <c r="K149" s="8"/>
      <c r="L149" s="8"/>
      <c r="M149" s="8"/>
      <c r="N149" s="8"/>
      <c r="O149" s="13"/>
      <c r="P149" s="13"/>
      <c r="Q149" s="14"/>
      <c r="R149" s="4"/>
      <c r="S149" s="4"/>
      <c r="T149" s="4"/>
      <c r="U149" s="4"/>
      <c r="V149" s="5"/>
      <c r="W149" s="4"/>
    </row>
    <row r="150" spans="1:23" s="6" customFormat="1">
      <c r="A150" s="8"/>
      <c r="B150" s="8"/>
      <c r="C150" s="8"/>
      <c r="D150" s="8"/>
      <c r="E150" s="8"/>
      <c r="F150" s="8"/>
      <c r="G150" s="112"/>
      <c r="H150" s="112"/>
      <c r="I150" s="113"/>
      <c r="J150" s="113"/>
      <c r="K150" s="8"/>
      <c r="L150" s="8"/>
      <c r="M150" s="8"/>
      <c r="N150" s="8"/>
      <c r="O150" s="13"/>
      <c r="P150" s="13"/>
      <c r="Q150" s="14"/>
      <c r="R150" s="4"/>
      <c r="S150" s="4"/>
      <c r="T150" s="4"/>
      <c r="U150" s="4"/>
      <c r="V150" s="5"/>
      <c r="W150" s="4"/>
    </row>
    <row r="151" spans="1:23" s="6" customFormat="1">
      <c r="A151" s="8"/>
      <c r="B151" s="8"/>
      <c r="C151" s="8"/>
      <c r="D151" s="8"/>
      <c r="E151" s="8"/>
      <c r="F151" s="8"/>
      <c r="G151" s="112"/>
      <c r="H151" s="112"/>
      <c r="I151" s="113"/>
      <c r="J151" s="113"/>
      <c r="K151" s="8"/>
      <c r="L151" s="8"/>
      <c r="M151" s="8"/>
      <c r="N151" s="8"/>
      <c r="O151" s="13"/>
      <c r="P151" s="13"/>
      <c r="Q151" s="14"/>
      <c r="R151" s="4"/>
      <c r="S151" s="4"/>
      <c r="T151" s="4"/>
      <c r="U151" s="4"/>
      <c r="V151" s="5"/>
      <c r="W151" s="4"/>
    </row>
    <row r="152" spans="1:23" s="6" customFormat="1">
      <c r="A152" s="8"/>
      <c r="B152" s="8"/>
      <c r="C152" s="8"/>
      <c r="D152" s="8"/>
      <c r="E152" s="8"/>
      <c r="F152" s="8"/>
      <c r="G152" s="112"/>
      <c r="H152" s="112"/>
      <c r="I152" s="113"/>
      <c r="J152" s="113"/>
      <c r="K152" s="8"/>
      <c r="L152" s="8"/>
      <c r="M152" s="8"/>
      <c r="N152" s="8"/>
      <c r="O152" s="13"/>
      <c r="P152" s="13"/>
      <c r="Q152" s="14"/>
      <c r="R152" s="4"/>
      <c r="S152" s="4"/>
      <c r="T152" s="4"/>
      <c r="U152" s="4"/>
      <c r="V152" s="5"/>
      <c r="W152" s="4"/>
    </row>
    <row r="153" spans="1:23" s="6" customFormat="1">
      <c r="A153" s="8"/>
      <c r="B153" s="8"/>
      <c r="C153" s="8"/>
      <c r="D153" s="8"/>
      <c r="E153" s="8"/>
      <c r="F153" s="8"/>
      <c r="G153" s="112"/>
      <c r="H153" s="112"/>
      <c r="I153" s="113"/>
      <c r="J153" s="113"/>
      <c r="K153" s="8"/>
      <c r="L153" s="8"/>
      <c r="M153" s="8"/>
      <c r="N153" s="8"/>
      <c r="O153" s="13"/>
      <c r="P153" s="13"/>
      <c r="Q153" s="14"/>
      <c r="R153" s="4"/>
      <c r="S153" s="4"/>
      <c r="T153" s="4"/>
      <c r="U153" s="4"/>
      <c r="V153" s="5"/>
      <c r="W153" s="4"/>
    </row>
    <row r="154" spans="1:23" s="6" customFormat="1">
      <c r="A154" s="8"/>
      <c r="B154" s="8"/>
      <c r="C154" s="8"/>
      <c r="D154" s="8"/>
      <c r="E154" s="8"/>
      <c r="F154" s="8"/>
      <c r="G154" s="112"/>
      <c r="H154" s="112"/>
      <c r="I154" s="113"/>
      <c r="J154" s="113"/>
      <c r="K154" s="8"/>
      <c r="L154" s="8"/>
      <c r="M154" s="8"/>
      <c r="N154" s="8"/>
      <c r="O154" s="13"/>
      <c r="P154" s="13"/>
      <c r="Q154" s="14"/>
      <c r="R154" s="4"/>
      <c r="S154" s="4"/>
      <c r="T154" s="4"/>
      <c r="U154" s="4"/>
      <c r="V154" s="5"/>
      <c r="W154" s="4"/>
    </row>
    <row r="155" spans="1:23" s="6" customFormat="1">
      <c r="A155" s="8"/>
      <c r="B155" s="8"/>
      <c r="C155" s="8"/>
      <c r="D155" s="8"/>
      <c r="E155" s="8"/>
      <c r="F155" s="8"/>
      <c r="G155" s="112"/>
      <c r="H155" s="112"/>
      <c r="I155" s="113"/>
      <c r="J155" s="113"/>
      <c r="K155" s="8"/>
      <c r="L155" s="8"/>
      <c r="M155" s="8"/>
      <c r="N155" s="8"/>
      <c r="O155" s="13"/>
      <c r="P155" s="13"/>
      <c r="Q155" s="14"/>
      <c r="R155" s="4"/>
      <c r="S155" s="4"/>
      <c r="T155" s="4"/>
      <c r="U155" s="4"/>
      <c r="V155" s="5"/>
      <c r="W155" s="4"/>
    </row>
    <row r="156" spans="1:23" s="6" customFormat="1">
      <c r="A156" s="8"/>
      <c r="B156" s="8"/>
      <c r="C156" s="8"/>
      <c r="D156" s="8"/>
      <c r="E156" s="8"/>
      <c r="F156" s="8"/>
      <c r="G156" s="112"/>
      <c r="H156" s="112"/>
      <c r="I156" s="113"/>
      <c r="J156" s="113"/>
      <c r="K156" s="8"/>
      <c r="L156" s="8"/>
      <c r="M156" s="8"/>
      <c r="N156" s="8"/>
      <c r="O156" s="13"/>
      <c r="P156" s="13"/>
      <c r="Q156" s="14"/>
      <c r="R156" s="4"/>
      <c r="S156" s="4"/>
      <c r="T156" s="4"/>
      <c r="U156" s="4"/>
      <c r="V156" s="5"/>
      <c r="W156" s="4"/>
    </row>
    <row r="157" spans="1:23" s="6" customFormat="1">
      <c r="A157" s="8"/>
      <c r="B157" s="8"/>
      <c r="C157" s="8"/>
      <c r="D157" s="8"/>
      <c r="E157" s="8"/>
      <c r="F157" s="8"/>
      <c r="G157" s="112"/>
      <c r="H157" s="112"/>
      <c r="I157" s="113"/>
      <c r="J157" s="113"/>
      <c r="K157" s="8"/>
      <c r="L157" s="8"/>
      <c r="M157" s="8"/>
      <c r="N157" s="8"/>
      <c r="O157" s="13"/>
      <c r="P157" s="13"/>
      <c r="Q157" s="14"/>
      <c r="R157" s="4"/>
      <c r="S157" s="4"/>
      <c r="T157" s="4"/>
      <c r="U157" s="4"/>
      <c r="V157" s="5"/>
      <c r="W157" s="4"/>
    </row>
    <row r="158" spans="1:23" s="6" customFormat="1">
      <c r="A158" s="8"/>
      <c r="B158" s="8"/>
      <c r="C158" s="8"/>
      <c r="D158" s="8"/>
      <c r="E158" s="8"/>
      <c r="F158" s="8"/>
      <c r="G158" s="112"/>
      <c r="H158" s="112"/>
      <c r="I158" s="113"/>
      <c r="J158" s="113"/>
      <c r="K158" s="8"/>
      <c r="L158" s="8"/>
      <c r="M158" s="8"/>
      <c r="N158" s="8"/>
      <c r="O158" s="13"/>
      <c r="P158" s="13"/>
      <c r="Q158" s="14"/>
      <c r="R158" s="4"/>
      <c r="S158" s="4"/>
      <c r="T158" s="4"/>
      <c r="U158" s="4"/>
      <c r="V158" s="5"/>
      <c r="W158" s="4"/>
    </row>
    <row r="159" spans="1:23" s="6" customFormat="1">
      <c r="A159" s="8"/>
      <c r="B159" s="8"/>
      <c r="C159" s="8"/>
      <c r="D159" s="8"/>
      <c r="E159" s="8"/>
      <c r="F159" s="8"/>
      <c r="G159" s="112"/>
      <c r="H159" s="112"/>
      <c r="I159" s="113"/>
      <c r="J159" s="113"/>
      <c r="K159" s="8"/>
      <c r="L159" s="8"/>
      <c r="M159" s="8"/>
      <c r="N159" s="8"/>
      <c r="O159" s="13"/>
      <c r="P159" s="13"/>
      <c r="Q159" s="14"/>
      <c r="R159" s="4"/>
      <c r="S159" s="4"/>
      <c r="T159" s="4"/>
      <c r="U159" s="4"/>
      <c r="V159" s="5"/>
      <c r="W159" s="4"/>
    </row>
    <row r="160" spans="1:23" s="6" customFormat="1">
      <c r="A160" s="8"/>
      <c r="B160" s="8"/>
      <c r="C160" s="8"/>
      <c r="D160" s="8"/>
      <c r="E160" s="8"/>
      <c r="F160" s="8"/>
      <c r="G160" s="112"/>
      <c r="H160" s="112"/>
      <c r="I160" s="113"/>
      <c r="J160" s="113"/>
      <c r="K160" s="8"/>
      <c r="L160" s="8"/>
      <c r="M160" s="8"/>
      <c r="N160" s="8"/>
      <c r="O160" s="13"/>
      <c r="P160" s="13"/>
      <c r="Q160" s="14"/>
      <c r="R160" s="4"/>
      <c r="S160" s="4"/>
      <c r="T160" s="4"/>
      <c r="U160" s="4"/>
      <c r="V160" s="5"/>
      <c r="W160" s="4"/>
    </row>
    <row r="161" spans="1:23" s="6" customFormat="1">
      <c r="A161" s="8"/>
      <c r="B161" s="8"/>
      <c r="C161" s="8"/>
      <c r="D161" s="8"/>
      <c r="E161" s="8"/>
      <c r="F161" s="8"/>
      <c r="G161" s="112"/>
      <c r="H161" s="112"/>
      <c r="I161" s="113"/>
      <c r="J161" s="113"/>
      <c r="K161" s="8"/>
      <c r="L161" s="8"/>
      <c r="M161" s="8"/>
      <c r="N161" s="8"/>
      <c r="O161" s="13"/>
      <c r="P161" s="13"/>
      <c r="Q161" s="14"/>
      <c r="R161" s="4"/>
      <c r="S161" s="4"/>
      <c r="T161" s="4"/>
      <c r="U161" s="4"/>
      <c r="V161" s="5"/>
      <c r="W161" s="4"/>
    </row>
    <row r="162" spans="1:23" s="6" customFormat="1">
      <c r="A162" s="8"/>
      <c r="B162" s="8"/>
      <c r="C162" s="8"/>
      <c r="D162" s="8"/>
      <c r="E162" s="8"/>
      <c r="F162" s="8"/>
      <c r="G162" s="112"/>
      <c r="H162" s="112"/>
      <c r="I162" s="113"/>
      <c r="J162" s="113"/>
      <c r="K162" s="8"/>
      <c r="L162" s="8"/>
      <c r="M162" s="8"/>
      <c r="N162" s="8"/>
      <c r="O162" s="13"/>
      <c r="P162" s="13"/>
      <c r="Q162" s="14"/>
      <c r="R162" s="4"/>
      <c r="S162" s="4"/>
      <c r="T162" s="4"/>
      <c r="U162" s="4"/>
      <c r="V162" s="5"/>
      <c r="W162" s="4"/>
    </row>
    <row r="163" spans="1:23" s="6" customFormat="1">
      <c r="A163" s="8"/>
      <c r="B163" s="8"/>
      <c r="C163" s="8"/>
      <c r="D163" s="8"/>
      <c r="E163" s="8"/>
      <c r="F163" s="8"/>
      <c r="G163" s="112"/>
      <c r="H163" s="112"/>
      <c r="I163" s="113"/>
      <c r="J163" s="113"/>
      <c r="K163" s="8"/>
      <c r="L163" s="8"/>
      <c r="M163" s="8"/>
      <c r="N163" s="8"/>
      <c r="O163" s="13"/>
      <c r="P163" s="13"/>
      <c r="Q163" s="14"/>
      <c r="R163" s="4"/>
      <c r="S163" s="4"/>
      <c r="T163" s="4"/>
      <c r="U163" s="4"/>
      <c r="V163" s="5"/>
      <c r="W163" s="4"/>
    </row>
    <row r="164" spans="1:23" s="6" customFormat="1">
      <c r="A164" s="8"/>
      <c r="B164" s="8"/>
      <c r="C164" s="8"/>
      <c r="D164" s="8"/>
      <c r="E164" s="8"/>
      <c r="F164" s="8"/>
      <c r="G164" s="112"/>
      <c r="H164" s="112"/>
      <c r="I164" s="113"/>
      <c r="J164" s="113"/>
      <c r="K164" s="8"/>
      <c r="L164" s="8"/>
      <c r="M164" s="8"/>
      <c r="N164" s="8"/>
      <c r="O164" s="13"/>
      <c r="P164" s="13"/>
      <c r="Q164" s="14"/>
      <c r="R164" s="4"/>
      <c r="S164" s="4"/>
      <c r="T164" s="4"/>
      <c r="U164" s="4"/>
      <c r="V164" s="5"/>
      <c r="W164" s="4"/>
    </row>
    <row r="165" spans="1:23" s="6" customFormat="1">
      <c r="A165" s="8"/>
      <c r="B165" s="8"/>
      <c r="C165" s="8"/>
      <c r="D165" s="8"/>
      <c r="E165" s="8"/>
      <c r="F165" s="8"/>
      <c r="G165" s="112"/>
      <c r="H165" s="112"/>
      <c r="I165" s="113"/>
      <c r="J165" s="113"/>
      <c r="K165" s="8"/>
      <c r="L165" s="8"/>
      <c r="M165" s="8"/>
      <c r="N165" s="8"/>
      <c r="O165" s="13"/>
      <c r="P165" s="13"/>
      <c r="Q165" s="14"/>
      <c r="R165" s="4"/>
      <c r="S165" s="4"/>
      <c r="T165" s="4"/>
      <c r="U165" s="4"/>
      <c r="V165" s="5"/>
      <c r="W165" s="4"/>
    </row>
    <row r="166" spans="1:23" s="6" customFormat="1">
      <c r="A166" s="8"/>
      <c r="B166" s="8"/>
      <c r="C166" s="8"/>
      <c r="D166" s="8"/>
      <c r="E166" s="8"/>
      <c r="F166" s="8"/>
      <c r="G166" s="112"/>
      <c r="H166" s="112"/>
      <c r="I166" s="113"/>
      <c r="J166" s="113"/>
      <c r="K166" s="8"/>
      <c r="L166" s="8"/>
      <c r="M166" s="8"/>
      <c r="N166" s="8"/>
      <c r="O166" s="13"/>
      <c r="P166" s="13"/>
      <c r="Q166" s="14"/>
      <c r="R166" s="4"/>
      <c r="S166" s="4"/>
      <c r="T166" s="4"/>
      <c r="U166" s="4"/>
      <c r="V166" s="5"/>
      <c r="W166" s="4"/>
    </row>
    <row r="167" spans="1:23" s="6" customFormat="1">
      <c r="A167" s="8"/>
      <c r="B167" s="8"/>
      <c r="C167" s="8"/>
      <c r="D167" s="8"/>
      <c r="E167" s="8"/>
      <c r="F167" s="8"/>
      <c r="G167" s="112"/>
      <c r="H167" s="112"/>
      <c r="I167" s="113"/>
      <c r="J167" s="113"/>
      <c r="K167" s="8"/>
      <c r="L167" s="8"/>
      <c r="M167" s="8"/>
      <c r="N167" s="8"/>
      <c r="O167" s="13"/>
      <c r="P167" s="13"/>
      <c r="Q167" s="14"/>
      <c r="R167" s="4"/>
      <c r="S167" s="4"/>
      <c r="T167" s="4"/>
      <c r="U167" s="4"/>
      <c r="V167" s="5"/>
      <c r="W167" s="4"/>
    </row>
    <row r="168" spans="1:23" s="6" customFormat="1">
      <c r="A168" s="8"/>
      <c r="B168" s="8"/>
      <c r="C168" s="8"/>
      <c r="D168" s="8"/>
      <c r="E168" s="8"/>
      <c r="F168" s="8"/>
      <c r="G168" s="112"/>
      <c r="H168" s="112"/>
      <c r="I168" s="113"/>
      <c r="J168" s="113"/>
      <c r="K168" s="8"/>
      <c r="L168" s="8"/>
      <c r="M168" s="8"/>
      <c r="N168" s="8"/>
      <c r="O168" s="13"/>
      <c r="P168" s="13"/>
      <c r="Q168" s="14"/>
      <c r="R168" s="4"/>
      <c r="S168" s="4"/>
      <c r="T168" s="4"/>
      <c r="U168" s="4"/>
      <c r="V168" s="5"/>
      <c r="W168" s="4"/>
    </row>
    <row r="169" spans="1:23" s="6" customFormat="1">
      <c r="A169" s="8"/>
      <c r="B169" s="8"/>
      <c r="C169" s="8"/>
      <c r="D169" s="8"/>
      <c r="E169" s="8"/>
      <c r="F169" s="8"/>
      <c r="G169" s="112"/>
      <c r="H169" s="112"/>
      <c r="I169" s="113"/>
      <c r="J169" s="113"/>
      <c r="K169" s="8"/>
      <c r="L169" s="8"/>
      <c r="M169" s="8"/>
      <c r="N169" s="8"/>
      <c r="O169" s="13"/>
      <c r="P169" s="13"/>
      <c r="Q169" s="14"/>
      <c r="R169" s="4"/>
      <c r="S169" s="4"/>
      <c r="T169" s="4"/>
      <c r="U169" s="4"/>
      <c r="V169" s="5"/>
      <c r="W169" s="4"/>
    </row>
    <row r="170" spans="1:23" s="6" customFormat="1">
      <c r="A170" s="8"/>
      <c r="B170" s="8"/>
      <c r="C170" s="8"/>
      <c r="D170" s="8"/>
      <c r="E170" s="8"/>
      <c r="F170" s="8"/>
      <c r="G170" s="112"/>
      <c r="H170" s="112"/>
      <c r="I170" s="113"/>
      <c r="J170" s="113"/>
      <c r="K170" s="8"/>
      <c r="L170" s="8"/>
      <c r="M170" s="8"/>
      <c r="N170" s="8"/>
      <c r="O170" s="13"/>
      <c r="P170" s="13"/>
      <c r="Q170" s="14"/>
      <c r="R170" s="4"/>
      <c r="S170" s="4"/>
      <c r="T170" s="4"/>
      <c r="U170" s="4"/>
      <c r="V170" s="5"/>
      <c r="W170" s="4"/>
    </row>
    <row r="171" spans="1:23" s="6" customFormat="1">
      <c r="A171" s="8"/>
      <c r="B171" s="8"/>
      <c r="C171" s="8"/>
      <c r="D171" s="8"/>
      <c r="E171" s="8"/>
      <c r="F171" s="8"/>
      <c r="G171" s="112"/>
      <c r="H171" s="112"/>
      <c r="I171" s="113"/>
      <c r="J171" s="113"/>
      <c r="K171" s="8"/>
      <c r="L171" s="8"/>
      <c r="M171" s="8"/>
      <c r="N171" s="8"/>
      <c r="O171" s="13"/>
      <c r="P171" s="13"/>
      <c r="Q171" s="14"/>
      <c r="R171" s="4"/>
      <c r="S171" s="4"/>
      <c r="T171" s="4"/>
      <c r="U171" s="4"/>
      <c r="V171" s="5"/>
      <c r="W171" s="4"/>
    </row>
    <row r="172" spans="1:23" s="6" customFormat="1">
      <c r="A172" s="8"/>
      <c r="B172" s="8"/>
      <c r="C172" s="8"/>
      <c r="D172" s="8"/>
      <c r="E172" s="8"/>
      <c r="F172" s="8"/>
      <c r="G172" s="112"/>
      <c r="H172" s="112"/>
      <c r="I172" s="113"/>
      <c r="J172" s="113"/>
      <c r="K172" s="8"/>
      <c r="L172" s="8"/>
      <c r="M172" s="8"/>
      <c r="N172" s="8"/>
      <c r="O172" s="13"/>
      <c r="P172" s="13"/>
      <c r="Q172" s="14"/>
      <c r="R172" s="4"/>
      <c r="S172" s="4"/>
      <c r="T172" s="4"/>
      <c r="U172" s="4"/>
      <c r="V172" s="5"/>
      <c r="W172" s="4"/>
    </row>
    <row r="173" spans="1:23" s="6" customFormat="1">
      <c r="A173" s="8">
        <v>1</v>
      </c>
      <c r="B173" s="8"/>
      <c r="C173" s="8"/>
      <c r="D173" s="8"/>
      <c r="E173" s="8"/>
      <c r="F173" s="8"/>
      <c r="G173" s="112"/>
      <c r="H173" s="112"/>
      <c r="I173" s="113"/>
      <c r="J173" s="113"/>
      <c r="K173" s="8"/>
      <c r="L173" s="8"/>
      <c r="M173" s="8"/>
      <c r="N173" s="8"/>
      <c r="O173" s="13"/>
      <c r="P173" s="13"/>
      <c r="Q173" s="14"/>
      <c r="R173" s="4"/>
      <c r="S173" s="4"/>
      <c r="T173" s="4"/>
      <c r="U173" s="4"/>
      <c r="V173" s="5"/>
      <c r="W173" s="4"/>
    </row>
    <row r="174" spans="1:23" s="6" customFormat="1">
      <c r="A174" s="8">
        <v>1</v>
      </c>
      <c r="B174" s="8"/>
      <c r="C174" s="8"/>
      <c r="D174" s="8"/>
      <c r="E174" s="8"/>
      <c r="F174" s="8"/>
      <c r="G174" s="112"/>
      <c r="H174" s="112"/>
      <c r="I174" s="113"/>
      <c r="J174" s="113"/>
      <c r="K174" s="8"/>
      <c r="L174" s="8"/>
      <c r="M174" s="8"/>
      <c r="N174" s="8"/>
      <c r="O174" s="13"/>
      <c r="P174" s="13"/>
      <c r="Q174" s="14"/>
      <c r="R174" s="4"/>
      <c r="S174" s="4"/>
      <c r="T174" s="4"/>
      <c r="U174" s="4"/>
      <c r="V174" s="5"/>
      <c r="W174" s="4"/>
    </row>
    <row r="175" spans="1:23" s="6" customFormat="1">
      <c r="A175" s="8">
        <v>1</v>
      </c>
      <c r="B175" s="8"/>
      <c r="C175" s="8"/>
      <c r="D175" s="8"/>
      <c r="E175" s="8"/>
      <c r="F175" s="8"/>
      <c r="G175" s="112"/>
      <c r="H175" s="112"/>
      <c r="I175" s="113"/>
      <c r="J175" s="113"/>
      <c r="K175" s="8"/>
      <c r="L175" s="8"/>
      <c r="M175" s="8"/>
      <c r="N175" s="8"/>
      <c r="O175" s="13"/>
      <c r="P175" s="13"/>
      <c r="Q175" s="14"/>
      <c r="R175" s="4"/>
      <c r="S175" s="4"/>
      <c r="T175" s="4"/>
      <c r="U175" s="4"/>
      <c r="V175" s="5"/>
      <c r="W175" s="4"/>
    </row>
    <row r="176" spans="1:23" s="6" customFormat="1">
      <c r="A176" s="8">
        <v>1</v>
      </c>
      <c r="B176" s="8"/>
      <c r="C176" s="8"/>
      <c r="D176" s="8"/>
      <c r="E176" s="8"/>
      <c r="F176" s="8"/>
      <c r="G176" s="112"/>
      <c r="H176" s="112"/>
      <c r="I176" s="113"/>
      <c r="J176" s="113"/>
      <c r="K176" s="8"/>
      <c r="L176" s="8"/>
      <c r="M176" s="8"/>
      <c r="N176" s="8"/>
      <c r="O176" s="13"/>
      <c r="P176" s="13"/>
      <c r="Q176" s="14"/>
      <c r="R176" s="4"/>
      <c r="S176" s="4"/>
      <c r="T176" s="4"/>
      <c r="U176" s="4"/>
      <c r="V176" s="5"/>
      <c r="W176" s="4"/>
    </row>
    <row r="177" spans="1:23" s="6" customFormat="1">
      <c r="A177" s="8">
        <v>1</v>
      </c>
      <c r="B177" s="8"/>
      <c r="C177" s="8"/>
      <c r="D177" s="8"/>
      <c r="E177" s="8"/>
      <c r="F177" s="8"/>
      <c r="G177" s="112"/>
      <c r="H177" s="112"/>
      <c r="I177" s="113"/>
      <c r="J177" s="113"/>
      <c r="K177" s="8"/>
      <c r="L177" s="8"/>
      <c r="M177" s="8"/>
      <c r="N177" s="8"/>
      <c r="O177" s="13"/>
      <c r="P177" s="13"/>
      <c r="Q177" s="14"/>
      <c r="R177" s="4"/>
      <c r="S177" s="4"/>
      <c r="T177" s="4"/>
      <c r="U177" s="4"/>
      <c r="V177" s="5"/>
      <c r="W177" s="4"/>
    </row>
    <row r="178" spans="1:23" s="6" customFormat="1">
      <c r="A178" s="8">
        <v>1</v>
      </c>
      <c r="B178" s="8"/>
      <c r="C178" s="8"/>
      <c r="D178" s="8"/>
      <c r="E178" s="8"/>
      <c r="F178" s="8"/>
      <c r="G178" s="112"/>
      <c r="H178" s="112"/>
      <c r="I178" s="113"/>
      <c r="J178" s="113"/>
      <c r="K178" s="8"/>
      <c r="L178" s="8"/>
      <c r="M178" s="8"/>
      <c r="N178" s="8"/>
      <c r="O178" s="13"/>
      <c r="P178" s="13"/>
      <c r="Q178" s="14"/>
      <c r="R178" s="4"/>
      <c r="S178" s="4"/>
      <c r="T178" s="4"/>
      <c r="U178" s="4"/>
      <c r="V178" s="5"/>
      <c r="W178" s="4"/>
    </row>
    <row r="179" spans="1:23" s="6" customFormat="1">
      <c r="A179" s="8">
        <v>1</v>
      </c>
      <c r="B179" s="8"/>
      <c r="C179" s="8"/>
      <c r="D179" s="8"/>
      <c r="E179" s="8"/>
      <c r="F179" s="8"/>
      <c r="G179" s="112"/>
      <c r="H179" s="112"/>
      <c r="I179" s="113"/>
      <c r="J179" s="113"/>
      <c r="K179" s="8"/>
      <c r="L179" s="8"/>
      <c r="M179" s="8"/>
      <c r="N179" s="8"/>
      <c r="O179" s="13"/>
      <c r="P179" s="13"/>
      <c r="Q179" s="14"/>
      <c r="R179" s="4"/>
      <c r="S179" s="4"/>
      <c r="T179" s="4"/>
      <c r="U179" s="4"/>
      <c r="V179" s="5"/>
      <c r="W179" s="4"/>
    </row>
    <row r="180" spans="1:23" s="6" customFormat="1">
      <c r="A180" s="8">
        <v>1</v>
      </c>
      <c r="B180" s="8"/>
      <c r="C180" s="8"/>
      <c r="D180" s="8"/>
      <c r="E180" s="8"/>
      <c r="F180" s="8"/>
      <c r="G180" s="112"/>
      <c r="H180" s="112"/>
      <c r="I180" s="113"/>
      <c r="J180" s="113"/>
      <c r="K180" s="8"/>
      <c r="L180" s="8"/>
      <c r="M180" s="8"/>
      <c r="N180" s="8"/>
      <c r="O180" s="13"/>
      <c r="P180" s="13"/>
      <c r="Q180" s="14"/>
      <c r="R180" s="4"/>
      <c r="S180" s="4"/>
      <c r="T180" s="4"/>
      <c r="U180" s="4"/>
      <c r="V180" s="5"/>
      <c r="W180" s="4"/>
    </row>
    <row r="181" spans="1:23" s="6" customFormat="1">
      <c r="A181" s="8">
        <v>1</v>
      </c>
      <c r="B181" s="8"/>
      <c r="C181" s="8"/>
      <c r="D181" s="8"/>
      <c r="E181" s="8"/>
      <c r="F181" s="8"/>
      <c r="G181" s="112"/>
      <c r="H181" s="112"/>
      <c r="I181" s="113"/>
      <c r="J181" s="113"/>
      <c r="K181" s="8"/>
      <c r="L181" s="8"/>
      <c r="M181" s="8"/>
      <c r="N181" s="8"/>
      <c r="O181" s="13"/>
      <c r="P181" s="13"/>
      <c r="Q181" s="14"/>
      <c r="R181" s="4"/>
      <c r="S181" s="4"/>
      <c r="T181" s="4"/>
      <c r="U181" s="4"/>
      <c r="V181" s="5"/>
      <c r="W181" s="4"/>
    </row>
    <row r="182" spans="1:23" s="6" customFormat="1">
      <c r="A182" s="8">
        <v>1</v>
      </c>
      <c r="B182" s="8"/>
      <c r="C182" s="8"/>
      <c r="D182" s="8"/>
      <c r="E182" s="8"/>
      <c r="F182" s="8"/>
      <c r="G182" s="112"/>
      <c r="H182" s="112"/>
      <c r="I182" s="113"/>
      <c r="J182" s="113"/>
      <c r="K182" s="8"/>
      <c r="L182" s="8"/>
      <c r="M182" s="8"/>
      <c r="N182" s="8"/>
      <c r="O182" s="13"/>
      <c r="P182" s="13"/>
      <c r="Q182" s="14"/>
      <c r="R182" s="4"/>
      <c r="S182" s="4"/>
      <c r="T182" s="4"/>
      <c r="U182" s="4"/>
      <c r="V182" s="5"/>
      <c r="W182" s="4"/>
    </row>
    <row r="183" spans="1:23" s="6" customFormat="1">
      <c r="A183" s="8">
        <v>1</v>
      </c>
      <c r="B183" s="8"/>
      <c r="C183" s="8"/>
      <c r="D183" s="8"/>
      <c r="E183" s="8"/>
      <c r="F183" s="8"/>
      <c r="G183" s="112"/>
      <c r="H183" s="112"/>
      <c r="I183" s="113"/>
      <c r="J183" s="113"/>
      <c r="K183" s="8"/>
      <c r="L183" s="8"/>
      <c r="M183" s="8"/>
      <c r="N183" s="8"/>
      <c r="O183" s="13"/>
      <c r="P183" s="13"/>
      <c r="Q183" s="14"/>
      <c r="R183" s="4"/>
      <c r="S183" s="4"/>
      <c r="T183" s="4"/>
      <c r="U183" s="4"/>
      <c r="V183" s="5"/>
      <c r="W183" s="4"/>
    </row>
    <row r="184" spans="1:23" s="6" customFormat="1">
      <c r="A184" s="8">
        <v>1</v>
      </c>
      <c r="B184" s="8"/>
      <c r="C184" s="8"/>
      <c r="D184" s="8"/>
      <c r="E184" s="8"/>
      <c r="F184" s="8"/>
      <c r="G184" s="112"/>
      <c r="H184" s="112"/>
      <c r="I184" s="113"/>
      <c r="J184" s="113"/>
      <c r="K184" s="8"/>
      <c r="L184" s="8"/>
      <c r="M184" s="8"/>
      <c r="N184" s="8"/>
      <c r="O184" s="13"/>
      <c r="P184" s="13"/>
      <c r="Q184" s="14"/>
      <c r="R184" s="4"/>
      <c r="S184" s="4"/>
      <c r="T184" s="4"/>
      <c r="U184" s="4"/>
      <c r="V184" s="5"/>
      <c r="W184" s="4"/>
    </row>
    <row r="185" spans="1:23" s="6" customFormat="1">
      <c r="A185" s="8">
        <v>1</v>
      </c>
      <c r="B185" s="8"/>
      <c r="C185" s="8"/>
      <c r="D185" s="8"/>
      <c r="E185" s="8"/>
      <c r="F185" s="8"/>
      <c r="G185" s="112"/>
      <c r="H185" s="112"/>
      <c r="I185" s="113"/>
      <c r="J185" s="113"/>
      <c r="K185" s="8"/>
      <c r="L185" s="8"/>
      <c r="M185" s="8"/>
      <c r="N185" s="8"/>
      <c r="O185" s="13"/>
      <c r="P185" s="13"/>
      <c r="Q185" s="14"/>
      <c r="R185" s="4"/>
      <c r="S185" s="4"/>
      <c r="T185" s="4"/>
      <c r="U185" s="4"/>
      <c r="V185" s="5"/>
      <c r="W185" s="4"/>
    </row>
    <row r="186" spans="1:23" s="6" customFormat="1">
      <c r="A186" s="8">
        <v>1</v>
      </c>
      <c r="B186" s="8"/>
      <c r="C186" s="8"/>
      <c r="D186" s="8"/>
      <c r="E186" s="8"/>
      <c r="F186" s="8"/>
      <c r="G186" s="112"/>
      <c r="H186" s="112"/>
      <c r="I186" s="113"/>
      <c r="J186" s="113"/>
      <c r="K186" s="8"/>
      <c r="L186" s="8"/>
      <c r="M186" s="8"/>
      <c r="N186" s="8"/>
      <c r="O186" s="13"/>
      <c r="P186" s="13"/>
      <c r="Q186" s="14"/>
      <c r="R186" s="4"/>
      <c r="S186" s="4"/>
      <c r="T186" s="4"/>
      <c r="U186" s="4"/>
      <c r="V186" s="5"/>
      <c r="W186" s="4"/>
    </row>
    <row r="187" spans="1:23" s="6" customFormat="1">
      <c r="A187" s="8">
        <v>1</v>
      </c>
      <c r="B187" s="8"/>
      <c r="C187" s="8"/>
      <c r="D187" s="8"/>
      <c r="E187" s="8"/>
      <c r="F187" s="8"/>
      <c r="G187" s="112"/>
      <c r="H187" s="112"/>
      <c r="I187" s="113"/>
      <c r="J187" s="113"/>
      <c r="K187" s="8"/>
      <c r="L187" s="8"/>
      <c r="M187" s="8"/>
      <c r="N187" s="8"/>
      <c r="O187" s="13"/>
      <c r="P187" s="13"/>
      <c r="Q187" s="14"/>
      <c r="R187" s="4"/>
      <c r="S187" s="4"/>
      <c r="T187" s="4"/>
      <c r="U187" s="4"/>
      <c r="V187" s="5"/>
      <c r="W187" s="4"/>
    </row>
    <row r="188" spans="1:23" s="6" customFormat="1">
      <c r="A188" s="8">
        <v>1</v>
      </c>
      <c r="B188" s="8"/>
      <c r="C188" s="8"/>
      <c r="D188" s="8"/>
      <c r="E188" s="8"/>
      <c r="F188" s="8"/>
      <c r="G188" s="112"/>
      <c r="H188" s="112"/>
      <c r="I188" s="113"/>
      <c r="J188" s="113"/>
      <c r="K188" s="8"/>
      <c r="L188" s="8"/>
      <c r="M188" s="8"/>
      <c r="N188" s="8"/>
      <c r="O188" s="13"/>
      <c r="P188" s="13"/>
      <c r="Q188" s="14"/>
      <c r="R188" s="4"/>
      <c r="S188" s="4"/>
      <c r="T188" s="4"/>
      <c r="U188" s="4"/>
      <c r="V188" s="5"/>
      <c r="W188" s="4"/>
    </row>
    <row r="189" spans="1:23" s="6" customFormat="1">
      <c r="A189" s="8">
        <v>1</v>
      </c>
      <c r="B189" s="8"/>
      <c r="C189" s="8"/>
      <c r="D189" s="8"/>
      <c r="E189" s="8"/>
      <c r="F189" s="8"/>
      <c r="G189" s="112"/>
      <c r="H189" s="112"/>
      <c r="I189" s="113"/>
      <c r="J189" s="113"/>
      <c r="K189" s="8"/>
      <c r="L189" s="8"/>
      <c r="M189" s="8"/>
      <c r="N189" s="8"/>
      <c r="O189" s="13"/>
      <c r="P189" s="13"/>
      <c r="Q189" s="14"/>
      <c r="R189" s="4"/>
      <c r="S189" s="4"/>
      <c r="T189" s="4"/>
      <c r="U189" s="4"/>
      <c r="V189" s="5"/>
      <c r="W189" s="4"/>
    </row>
    <row r="190" spans="1:23" s="6" customFormat="1">
      <c r="A190" s="8"/>
      <c r="B190" s="8"/>
      <c r="C190" s="8"/>
      <c r="D190" s="8"/>
      <c r="E190" s="8"/>
      <c r="F190" s="8"/>
      <c r="G190" s="112"/>
      <c r="H190" s="112"/>
      <c r="I190" s="113"/>
      <c r="J190" s="113"/>
      <c r="K190" s="8"/>
      <c r="L190" s="8"/>
      <c r="M190" s="8"/>
      <c r="N190" s="8"/>
      <c r="O190" s="13"/>
      <c r="P190" s="13"/>
      <c r="Q190" s="14"/>
      <c r="R190" s="4"/>
      <c r="S190" s="4"/>
      <c r="T190" s="4"/>
      <c r="U190" s="4"/>
      <c r="V190" s="5"/>
      <c r="W190" s="4"/>
    </row>
    <row r="191" spans="1:23" s="6" customFormat="1">
      <c r="A191" s="8"/>
      <c r="B191" s="8"/>
      <c r="C191" s="8"/>
      <c r="D191" s="8"/>
      <c r="E191" s="8"/>
      <c r="F191" s="8"/>
      <c r="G191" s="112"/>
      <c r="H191" s="112"/>
      <c r="I191" s="113"/>
      <c r="J191" s="113"/>
      <c r="K191" s="8"/>
      <c r="L191" s="8"/>
      <c r="M191" s="8"/>
      <c r="N191" s="8"/>
      <c r="O191" s="13"/>
      <c r="P191" s="13"/>
      <c r="Q191" s="14"/>
      <c r="R191" s="4"/>
      <c r="S191" s="4"/>
      <c r="T191" s="4"/>
      <c r="U191" s="4"/>
      <c r="V191" s="5"/>
      <c r="W191" s="4"/>
    </row>
    <row r="192" spans="1:23" s="6" customFormat="1">
      <c r="A192" s="8"/>
      <c r="B192" s="8"/>
      <c r="C192" s="8"/>
      <c r="D192" s="8"/>
      <c r="E192" s="8"/>
      <c r="F192" s="8"/>
      <c r="G192" s="112"/>
      <c r="H192" s="112"/>
      <c r="I192" s="113"/>
      <c r="J192" s="113"/>
      <c r="K192" s="8"/>
      <c r="L192" s="8"/>
      <c r="M192" s="8"/>
      <c r="N192" s="8"/>
      <c r="O192" s="13"/>
      <c r="P192" s="13"/>
      <c r="Q192" s="14"/>
      <c r="R192" s="4"/>
      <c r="S192" s="4"/>
      <c r="T192" s="4"/>
      <c r="U192" s="4"/>
      <c r="V192" s="5"/>
      <c r="W192" s="4"/>
    </row>
    <row r="193" spans="1:23" s="6" customFormat="1">
      <c r="A193" s="8"/>
      <c r="B193" s="8"/>
      <c r="C193" s="8"/>
      <c r="D193" s="8"/>
      <c r="E193" s="8"/>
      <c r="F193" s="8"/>
      <c r="G193" s="112"/>
      <c r="H193" s="112"/>
      <c r="I193" s="113"/>
      <c r="J193" s="113"/>
      <c r="K193" s="8"/>
      <c r="L193" s="8"/>
      <c r="M193" s="8"/>
      <c r="N193" s="8"/>
      <c r="O193" s="13"/>
      <c r="P193" s="13"/>
      <c r="Q193" s="14"/>
      <c r="R193" s="4"/>
      <c r="S193" s="4"/>
      <c r="T193" s="4"/>
      <c r="U193" s="4"/>
      <c r="V193" s="5"/>
      <c r="W193" s="4"/>
    </row>
    <row r="194" spans="1:23" s="6" customFormat="1">
      <c r="A194" s="8"/>
      <c r="B194" s="8"/>
      <c r="C194" s="8"/>
      <c r="D194" s="8"/>
      <c r="E194" s="8"/>
      <c r="F194" s="8"/>
      <c r="G194" s="112"/>
      <c r="H194" s="112"/>
      <c r="I194" s="113"/>
      <c r="J194" s="113"/>
      <c r="K194" s="8"/>
      <c r="L194" s="8"/>
      <c r="M194" s="8"/>
      <c r="N194" s="8"/>
      <c r="O194" s="13"/>
      <c r="P194" s="13"/>
      <c r="Q194" s="14"/>
      <c r="R194" s="4"/>
      <c r="S194" s="4"/>
      <c r="T194" s="4"/>
      <c r="U194" s="4"/>
      <c r="V194" s="5"/>
      <c r="W194" s="4"/>
    </row>
    <row r="195" spans="1:23" s="6" customFormat="1">
      <c r="A195" s="8"/>
      <c r="B195" s="8"/>
      <c r="C195" s="8"/>
      <c r="D195" s="8"/>
      <c r="E195" s="8"/>
      <c r="F195" s="8"/>
      <c r="G195" s="112"/>
      <c r="H195" s="112"/>
      <c r="I195" s="113"/>
      <c r="J195" s="113"/>
      <c r="K195" s="8"/>
      <c r="L195" s="8"/>
      <c r="M195" s="8"/>
      <c r="N195" s="8"/>
      <c r="O195" s="13"/>
      <c r="P195" s="13"/>
      <c r="Q195" s="14"/>
      <c r="R195" s="4"/>
      <c r="S195" s="4"/>
      <c r="T195" s="4"/>
      <c r="U195" s="4"/>
      <c r="V195" s="5"/>
      <c r="W195" s="4"/>
    </row>
    <row r="196" spans="1:23" s="6" customFormat="1">
      <c r="A196" s="8"/>
      <c r="B196" s="8"/>
      <c r="C196" s="8"/>
      <c r="D196" s="8"/>
      <c r="E196" s="8"/>
      <c r="F196" s="8"/>
      <c r="G196" s="112"/>
      <c r="H196" s="112"/>
      <c r="I196" s="113"/>
      <c r="J196" s="113"/>
      <c r="K196" s="8"/>
      <c r="L196" s="8"/>
      <c r="M196" s="8"/>
      <c r="N196" s="8"/>
      <c r="O196" s="13"/>
      <c r="P196" s="13"/>
      <c r="Q196" s="14"/>
      <c r="R196" s="4"/>
      <c r="S196" s="4"/>
      <c r="T196" s="4"/>
      <c r="U196" s="4"/>
      <c r="V196" s="5"/>
      <c r="W196" s="4"/>
    </row>
    <row r="197" spans="1:23" s="6" customFormat="1">
      <c r="A197" s="8"/>
      <c r="B197" s="8"/>
      <c r="C197" s="8"/>
      <c r="D197" s="8"/>
      <c r="E197" s="8"/>
      <c r="F197" s="8"/>
      <c r="G197" s="112"/>
      <c r="H197" s="112"/>
      <c r="I197" s="113"/>
      <c r="J197" s="113"/>
      <c r="K197" s="8"/>
      <c r="L197" s="8"/>
      <c r="M197" s="8"/>
      <c r="N197" s="8"/>
      <c r="O197" s="13"/>
      <c r="P197" s="13"/>
      <c r="Q197" s="14"/>
      <c r="R197" s="4"/>
      <c r="S197" s="4"/>
      <c r="T197" s="4"/>
      <c r="U197" s="4"/>
      <c r="V197" s="5"/>
      <c r="W197" s="4"/>
    </row>
    <row r="198" spans="1:23" s="6" customFormat="1">
      <c r="A198" s="8"/>
      <c r="B198" s="8"/>
      <c r="C198" s="8"/>
      <c r="D198" s="8"/>
      <c r="E198" s="8"/>
      <c r="F198" s="8"/>
      <c r="G198" s="112"/>
      <c r="H198" s="112"/>
      <c r="I198" s="113"/>
      <c r="J198" s="113"/>
      <c r="K198" s="8"/>
      <c r="L198" s="8"/>
      <c r="M198" s="8"/>
      <c r="N198" s="8"/>
      <c r="O198" s="13"/>
      <c r="P198" s="13"/>
      <c r="Q198" s="14"/>
      <c r="R198" s="4"/>
      <c r="S198" s="4"/>
      <c r="T198" s="4"/>
      <c r="U198" s="4"/>
      <c r="V198" s="5"/>
      <c r="W198" s="4"/>
    </row>
    <row r="199" spans="1:23" s="6" customFormat="1">
      <c r="A199" s="8"/>
      <c r="B199" s="8"/>
      <c r="C199" s="8"/>
      <c r="D199" s="8"/>
      <c r="E199" s="8"/>
      <c r="F199" s="8"/>
      <c r="G199" s="112"/>
      <c r="H199" s="112"/>
      <c r="I199" s="113"/>
      <c r="J199" s="113"/>
      <c r="K199" s="8"/>
      <c r="L199" s="8"/>
      <c r="M199" s="8"/>
      <c r="N199" s="8"/>
      <c r="O199" s="13"/>
      <c r="P199" s="13"/>
      <c r="Q199" s="14"/>
      <c r="R199" s="4"/>
      <c r="S199" s="4"/>
      <c r="T199" s="4"/>
      <c r="U199" s="4"/>
      <c r="V199" s="5"/>
      <c r="W199" s="4"/>
    </row>
    <row r="200" spans="1:23" s="6" customFormat="1">
      <c r="A200" s="8"/>
      <c r="B200" s="8"/>
      <c r="C200" s="8"/>
      <c r="D200" s="8"/>
      <c r="E200" s="8"/>
      <c r="F200" s="8"/>
      <c r="G200" s="112"/>
      <c r="H200" s="112"/>
      <c r="I200" s="113"/>
      <c r="J200" s="113"/>
      <c r="K200" s="8"/>
      <c r="L200" s="8"/>
      <c r="M200" s="8"/>
      <c r="N200" s="8"/>
      <c r="O200" s="13"/>
      <c r="P200" s="13"/>
      <c r="Q200" s="14"/>
      <c r="R200" s="4"/>
      <c r="S200" s="4"/>
      <c r="T200" s="4"/>
      <c r="U200" s="4"/>
      <c r="V200" s="5"/>
      <c r="W200" s="4"/>
    </row>
    <row r="201" spans="1:23" s="6" customFormat="1">
      <c r="A201" s="8"/>
      <c r="B201" s="8"/>
      <c r="C201" s="8"/>
      <c r="D201" s="8"/>
      <c r="E201" s="8"/>
      <c r="F201" s="8"/>
      <c r="G201" s="112"/>
      <c r="H201" s="112"/>
      <c r="I201" s="113"/>
      <c r="J201" s="113"/>
      <c r="K201" s="8"/>
      <c r="L201" s="8"/>
      <c r="M201" s="8"/>
      <c r="N201" s="8"/>
      <c r="O201" s="13"/>
      <c r="P201" s="13"/>
      <c r="Q201" s="14"/>
      <c r="R201" s="4"/>
      <c r="S201" s="4"/>
      <c r="T201" s="4"/>
      <c r="U201" s="4"/>
      <c r="V201" s="5"/>
      <c r="W201" s="4"/>
    </row>
    <row r="202" spans="1:23" s="6" customFormat="1">
      <c r="A202" s="8"/>
      <c r="B202" s="8"/>
      <c r="C202" s="8"/>
      <c r="D202" s="8"/>
      <c r="E202" s="8"/>
      <c r="F202" s="8"/>
      <c r="G202" s="112"/>
      <c r="H202" s="112"/>
      <c r="I202" s="113"/>
      <c r="J202" s="113"/>
      <c r="K202" s="8"/>
      <c r="L202" s="8"/>
      <c r="M202" s="8"/>
      <c r="N202" s="8"/>
      <c r="O202" s="13"/>
      <c r="P202" s="13"/>
      <c r="Q202" s="14"/>
      <c r="R202" s="4"/>
      <c r="S202" s="4"/>
      <c r="T202" s="4"/>
      <c r="U202" s="4"/>
      <c r="V202" s="5"/>
      <c r="W202" s="4"/>
    </row>
    <row r="203" spans="1:23" s="6" customFormat="1">
      <c r="A203" s="8"/>
      <c r="B203" s="8"/>
      <c r="C203" s="8"/>
      <c r="D203" s="8"/>
      <c r="E203" s="8"/>
      <c r="F203" s="8"/>
      <c r="G203" s="112"/>
      <c r="H203" s="112"/>
      <c r="I203" s="113"/>
      <c r="J203" s="113"/>
      <c r="K203" s="8"/>
      <c r="L203" s="8"/>
      <c r="M203" s="8"/>
      <c r="N203" s="8"/>
      <c r="O203" s="13"/>
      <c r="P203" s="13"/>
      <c r="Q203" s="14"/>
      <c r="R203" s="4"/>
      <c r="S203" s="4"/>
      <c r="T203" s="4"/>
      <c r="U203" s="4"/>
      <c r="V203" s="5"/>
      <c r="W203" s="4"/>
    </row>
    <row r="204" spans="1:23" s="6" customFormat="1">
      <c r="A204" s="8"/>
      <c r="B204" s="8"/>
      <c r="C204" s="8"/>
      <c r="D204" s="8"/>
      <c r="E204" s="8"/>
      <c r="F204" s="8"/>
      <c r="G204" s="112"/>
      <c r="H204" s="112"/>
      <c r="I204" s="113"/>
      <c r="J204" s="113"/>
      <c r="K204" s="8"/>
      <c r="L204" s="8"/>
      <c r="M204" s="8"/>
      <c r="N204" s="8"/>
      <c r="O204" s="13"/>
      <c r="P204" s="13"/>
      <c r="Q204" s="14"/>
      <c r="R204" s="4"/>
      <c r="S204" s="4"/>
      <c r="T204" s="4"/>
      <c r="U204" s="4"/>
      <c r="V204" s="5"/>
      <c r="W204" s="4"/>
    </row>
    <row r="205" spans="1:23" s="6" customFormat="1">
      <c r="A205" s="8"/>
      <c r="B205" s="8"/>
      <c r="C205" s="8"/>
      <c r="D205" s="8"/>
      <c r="E205" s="8"/>
      <c r="F205" s="8"/>
      <c r="G205" s="112"/>
      <c r="H205" s="112"/>
      <c r="I205" s="113"/>
      <c r="J205" s="113"/>
      <c r="K205" s="8"/>
      <c r="L205" s="8"/>
      <c r="M205" s="8"/>
      <c r="N205" s="8"/>
      <c r="O205" s="13"/>
      <c r="P205" s="13"/>
      <c r="Q205" s="14"/>
      <c r="R205" s="4"/>
      <c r="S205" s="4"/>
      <c r="T205" s="4"/>
      <c r="U205" s="4"/>
      <c r="V205" s="5"/>
      <c r="W205" s="4"/>
    </row>
    <row r="206" spans="1:23" s="6" customFormat="1">
      <c r="A206" s="8"/>
      <c r="B206" s="8"/>
      <c r="C206" s="8"/>
      <c r="D206" s="8"/>
      <c r="E206" s="8"/>
      <c r="F206" s="8"/>
      <c r="G206" s="112"/>
      <c r="H206" s="112"/>
      <c r="I206" s="113"/>
      <c r="J206" s="113"/>
      <c r="K206" s="8"/>
      <c r="L206" s="8"/>
      <c r="M206" s="8"/>
      <c r="N206" s="8"/>
      <c r="O206" s="13"/>
      <c r="P206" s="13"/>
      <c r="Q206" s="14"/>
      <c r="R206" s="4"/>
      <c r="S206" s="4"/>
      <c r="T206" s="4"/>
      <c r="U206" s="4"/>
      <c r="V206" s="5"/>
      <c r="W206" s="4"/>
    </row>
    <row r="207" spans="1:23" s="6" customFormat="1">
      <c r="A207" s="8"/>
      <c r="B207" s="8"/>
      <c r="C207" s="8"/>
      <c r="D207" s="8"/>
      <c r="E207" s="8"/>
      <c r="F207" s="8"/>
      <c r="G207" s="112"/>
      <c r="H207" s="112"/>
      <c r="I207" s="113"/>
      <c r="J207" s="113"/>
      <c r="K207" s="8"/>
      <c r="L207" s="8"/>
      <c r="M207" s="8"/>
      <c r="N207" s="8"/>
      <c r="O207" s="13"/>
      <c r="P207" s="13"/>
      <c r="Q207" s="14"/>
      <c r="R207" s="4"/>
      <c r="S207" s="4"/>
      <c r="T207" s="4"/>
      <c r="U207" s="4"/>
      <c r="V207" s="5"/>
      <c r="W207" s="4"/>
    </row>
    <row r="208" spans="1:23" s="6" customFormat="1">
      <c r="A208" s="8"/>
      <c r="B208" s="8"/>
      <c r="C208" s="8"/>
      <c r="D208" s="8"/>
      <c r="E208" s="8"/>
      <c r="F208" s="8"/>
      <c r="G208" s="112"/>
      <c r="H208" s="112"/>
      <c r="I208" s="113"/>
      <c r="J208" s="113"/>
      <c r="K208" s="8"/>
      <c r="L208" s="8"/>
      <c r="M208" s="8"/>
      <c r="N208" s="8"/>
      <c r="O208" s="13"/>
      <c r="P208" s="13"/>
      <c r="Q208" s="14"/>
      <c r="R208" s="4"/>
      <c r="S208" s="4"/>
      <c r="T208" s="4"/>
      <c r="U208" s="4"/>
      <c r="V208" s="5"/>
      <c r="W208" s="4"/>
    </row>
    <row r="209" spans="1:23" s="6" customFormat="1">
      <c r="A209" s="8"/>
      <c r="B209" s="8"/>
      <c r="C209" s="8"/>
      <c r="D209" s="8"/>
      <c r="E209" s="8"/>
      <c r="F209" s="8"/>
      <c r="G209" s="112"/>
      <c r="H209" s="112"/>
      <c r="I209" s="113"/>
      <c r="J209" s="113"/>
      <c r="K209" s="8"/>
      <c r="L209" s="8"/>
      <c r="M209" s="8"/>
      <c r="N209" s="8"/>
      <c r="O209" s="13"/>
      <c r="P209" s="13"/>
      <c r="Q209" s="14"/>
      <c r="R209" s="4"/>
      <c r="S209" s="4"/>
      <c r="T209" s="4"/>
      <c r="U209" s="4"/>
      <c r="V209" s="5"/>
      <c r="W209" s="4"/>
    </row>
    <row r="210" spans="1:23" s="6" customFormat="1">
      <c r="A210" s="8"/>
      <c r="B210" s="8"/>
      <c r="C210" s="8"/>
      <c r="D210" s="8"/>
      <c r="E210" s="8"/>
      <c r="F210" s="8"/>
      <c r="G210" s="112"/>
      <c r="H210" s="112"/>
      <c r="I210" s="113"/>
      <c r="J210" s="113"/>
      <c r="K210" s="8"/>
      <c r="L210" s="8"/>
      <c r="M210" s="8"/>
      <c r="N210" s="8"/>
      <c r="O210" s="13"/>
      <c r="P210" s="13"/>
      <c r="Q210" s="14"/>
      <c r="R210" s="4"/>
      <c r="S210" s="4"/>
      <c r="T210" s="4"/>
      <c r="U210" s="4"/>
      <c r="V210" s="5"/>
      <c r="W210" s="4"/>
    </row>
    <row r="211" spans="1:23" s="6" customFormat="1">
      <c r="A211" s="8"/>
      <c r="B211" s="8"/>
      <c r="C211" s="8"/>
      <c r="D211" s="8"/>
      <c r="E211" s="8"/>
      <c r="F211" s="8"/>
      <c r="G211" s="112"/>
      <c r="H211" s="112"/>
      <c r="I211" s="113"/>
      <c r="J211" s="113"/>
      <c r="K211" s="8"/>
      <c r="L211" s="8"/>
      <c r="M211" s="8"/>
      <c r="N211" s="8"/>
      <c r="O211" s="13"/>
      <c r="P211" s="13"/>
      <c r="Q211" s="14"/>
      <c r="R211" s="4"/>
      <c r="S211" s="4"/>
      <c r="T211" s="4"/>
      <c r="U211" s="4"/>
      <c r="V211" s="5"/>
      <c r="W211" s="4"/>
    </row>
    <row r="212" spans="1:23" s="6" customFormat="1">
      <c r="A212" s="8"/>
      <c r="B212" s="8"/>
      <c r="C212" s="8"/>
      <c r="D212" s="8"/>
      <c r="E212" s="8"/>
      <c r="F212" s="8"/>
      <c r="G212" s="112"/>
      <c r="H212" s="112"/>
      <c r="I212" s="113"/>
      <c r="J212" s="113"/>
      <c r="K212" s="8"/>
      <c r="L212" s="8"/>
      <c r="M212" s="8"/>
      <c r="N212" s="8"/>
      <c r="O212" s="13"/>
      <c r="P212" s="13"/>
      <c r="Q212" s="14"/>
      <c r="R212" s="4"/>
      <c r="S212" s="4"/>
      <c r="T212" s="4"/>
      <c r="U212" s="4"/>
      <c r="V212" s="5"/>
      <c r="W212" s="4"/>
    </row>
    <row r="213" spans="1:23" s="6" customFormat="1">
      <c r="A213" s="8"/>
      <c r="B213" s="8"/>
      <c r="C213" s="8"/>
      <c r="D213" s="8"/>
      <c r="E213" s="8"/>
      <c r="F213" s="8"/>
      <c r="G213" s="112"/>
      <c r="H213" s="112"/>
      <c r="I213" s="113"/>
      <c r="J213" s="113"/>
      <c r="K213" s="8"/>
      <c r="L213" s="8"/>
      <c r="M213" s="8"/>
      <c r="N213" s="8"/>
      <c r="O213" s="13"/>
      <c r="P213" s="13"/>
      <c r="Q213" s="14"/>
      <c r="R213" s="4"/>
      <c r="S213" s="4"/>
      <c r="T213" s="4"/>
      <c r="U213" s="4"/>
      <c r="V213" s="5"/>
      <c r="W213" s="4"/>
    </row>
    <row r="214" spans="1:23" s="6" customFormat="1">
      <c r="A214" s="8"/>
      <c r="B214" s="8"/>
      <c r="C214" s="8"/>
      <c r="D214" s="8"/>
      <c r="E214" s="8"/>
      <c r="F214" s="8"/>
      <c r="G214" s="112"/>
      <c r="H214" s="112"/>
      <c r="I214" s="113"/>
      <c r="J214" s="113"/>
      <c r="K214" s="8"/>
      <c r="L214" s="8"/>
      <c r="M214" s="8"/>
      <c r="N214" s="8"/>
      <c r="O214" s="13"/>
      <c r="P214" s="13"/>
      <c r="Q214" s="14"/>
      <c r="R214" s="4"/>
      <c r="S214" s="4"/>
      <c r="T214" s="4"/>
      <c r="U214" s="4"/>
      <c r="V214" s="5"/>
      <c r="W214" s="4"/>
    </row>
    <row r="215" spans="1:23" s="6" customFormat="1">
      <c r="A215" s="8"/>
      <c r="B215" s="8"/>
      <c r="C215" s="8"/>
      <c r="D215" s="8"/>
      <c r="E215" s="8"/>
      <c r="F215" s="8"/>
      <c r="G215" s="112"/>
      <c r="H215" s="112"/>
      <c r="I215" s="113"/>
      <c r="J215" s="113"/>
      <c r="K215" s="8"/>
      <c r="L215" s="8"/>
      <c r="M215" s="8"/>
      <c r="N215" s="8"/>
      <c r="O215" s="13"/>
      <c r="P215" s="13"/>
      <c r="Q215" s="14"/>
      <c r="R215" s="4"/>
      <c r="S215" s="4"/>
      <c r="T215" s="4"/>
      <c r="U215" s="4"/>
      <c r="V215" s="5"/>
      <c r="W215" s="4"/>
    </row>
    <row r="216" spans="1:23" s="6" customFormat="1">
      <c r="A216" s="8"/>
      <c r="B216" s="8"/>
      <c r="C216" s="8"/>
      <c r="D216" s="8"/>
      <c r="E216" s="8"/>
      <c r="F216" s="8"/>
      <c r="G216" s="112"/>
      <c r="H216" s="112"/>
      <c r="I216" s="113"/>
      <c r="J216" s="113"/>
      <c r="K216" s="8"/>
      <c r="L216" s="8"/>
      <c r="M216" s="8"/>
      <c r="N216" s="8"/>
      <c r="O216" s="13"/>
      <c r="P216" s="13"/>
      <c r="Q216" s="14"/>
      <c r="R216" s="4"/>
      <c r="S216" s="4"/>
      <c r="T216" s="4"/>
      <c r="U216" s="4"/>
      <c r="V216" s="5"/>
      <c r="W216" s="4"/>
    </row>
    <row r="217" spans="1:23" s="6" customFormat="1">
      <c r="A217" s="8"/>
      <c r="B217" s="8"/>
      <c r="C217" s="8"/>
      <c r="D217" s="8"/>
      <c r="E217" s="8"/>
      <c r="F217" s="8"/>
      <c r="G217" s="112"/>
      <c r="H217" s="112"/>
      <c r="I217" s="113"/>
      <c r="J217" s="113"/>
      <c r="K217" s="8"/>
      <c r="L217" s="8"/>
      <c r="M217" s="8"/>
      <c r="N217" s="8"/>
      <c r="O217" s="13"/>
      <c r="P217" s="13"/>
      <c r="Q217" s="14"/>
      <c r="R217" s="4"/>
      <c r="S217" s="4"/>
      <c r="T217" s="4"/>
      <c r="U217" s="4"/>
      <c r="V217" s="5"/>
      <c r="W217" s="4"/>
    </row>
    <row r="218" spans="1:23" s="6" customFormat="1">
      <c r="A218" s="8"/>
      <c r="B218" s="8"/>
      <c r="C218" s="8"/>
      <c r="D218" s="8"/>
      <c r="E218" s="8"/>
      <c r="F218" s="8"/>
      <c r="G218" s="112"/>
      <c r="H218" s="112"/>
      <c r="I218" s="113"/>
      <c r="J218" s="113"/>
      <c r="K218" s="8"/>
      <c r="L218" s="8"/>
      <c r="M218" s="8"/>
      <c r="N218" s="8"/>
      <c r="O218" s="13"/>
      <c r="P218" s="13"/>
      <c r="Q218" s="14"/>
      <c r="R218" s="4"/>
      <c r="S218" s="4"/>
      <c r="T218" s="4"/>
      <c r="U218" s="4"/>
      <c r="V218" s="5"/>
      <c r="W218" s="4"/>
    </row>
    <row r="219" spans="1:23" s="6" customFormat="1">
      <c r="A219" s="8"/>
      <c r="B219" s="8"/>
      <c r="C219" s="8"/>
      <c r="D219" s="8"/>
      <c r="E219" s="8"/>
      <c r="F219" s="8"/>
      <c r="G219" s="112"/>
      <c r="H219" s="112"/>
      <c r="I219" s="113"/>
      <c r="J219" s="113"/>
      <c r="K219" s="8"/>
      <c r="L219" s="8"/>
      <c r="M219" s="8"/>
      <c r="N219" s="8"/>
      <c r="O219" s="13"/>
      <c r="P219" s="13"/>
      <c r="Q219" s="14"/>
      <c r="R219" s="4"/>
      <c r="S219" s="4"/>
      <c r="T219" s="4"/>
      <c r="U219" s="4"/>
      <c r="V219" s="5"/>
      <c r="W219" s="4"/>
    </row>
    <row r="220" spans="1:23" s="6" customFormat="1">
      <c r="A220" s="8"/>
      <c r="B220" s="8"/>
      <c r="C220" s="8"/>
      <c r="D220" s="8"/>
      <c r="E220" s="8"/>
      <c r="F220" s="8"/>
      <c r="G220" s="112"/>
      <c r="H220" s="112"/>
      <c r="I220" s="113"/>
      <c r="J220" s="113"/>
      <c r="K220" s="8"/>
      <c r="L220" s="8"/>
      <c r="M220" s="8"/>
      <c r="N220" s="8"/>
      <c r="O220" s="13"/>
      <c r="P220" s="13"/>
      <c r="Q220" s="14"/>
      <c r="R220" s="4"/>
      <c r="S220" s="4"/>
      <c r="T220" s="4"/>
      <c r="U220" s="4"/>
      <c r="V220" s="5"/>
      <c r="W220" s="4"/>
    </row>
    <row r="221" spans="1:23" s="6" customFormat="1">
      <c r="A221" s="8"/>
      <c r="B221" s="8"/>
      <c r="C221" s="8"/>
      <c r="D221" s="8"/>
      <c r="E221" s="8"/>
      <c r="F221" s="8"/>
      <c r="G221" s="112"/>
      <c r="H221" s="112"/>
      <c r="I221" s="113"/>
      <c r="J221" s="113"/>
      <c r="K221" s="8"/>
      <c r="L221" s="8"/>
      <c r="M221" s="8"/>
      <c r="N221" s="8"/>
      <c r="O221" s="13"/>
      <c r="P221" s="13"/>
      <c r="Q221" s="14"/>
      <c r="R221" s="4"/>
      <c r="S221" s="4"/>
      <c r="T221" s="4"/>
      <c r="U221" s="4"/>
      <c r="V221" s="5"/>
      <c r="W221" s="4"/>
    </row>
    <row r="222" spans="1:23" s="6" customFormat="1">
      <c r="A222" s="8"/>
      <c r="B222" s="8"/>
      <c r="C222" s="8"/>
      <c r="D222" s="8"/>
      <c r="E222" s="8"/>
      <c r="F222" s="8"/>
      <c r="G222" s="112"/>
      <c r="H222" s="112"/>
      <c r="I222" s="113"/>
      <c r="J222" s="113"/>
      <c r="K222" s="8"/>
      <c r="L222" s="8"/>
      <c r="M222" s="8"/>
      <c r="N222" s="8"/>
      <c r="O222" s="13"/>
      <c r="P222" s="13"/>
      <c r="Q222" s="14"/>
      <c r="R222" s="4"/>
      <c r="S222" s="4"/>
      <c r="T222" s="4"/>
      <c r="U222" s="4"/>
      <c r="V222" s="5"/>
      <c r="W222" s="4"/>
    </row>
    <row r="223" spans="1:23" s="6" customFormat="1">
      <c r="A223" s="8"/>
      <c r="B223" s="8"/>
      <c r="C223" s="8"/>
      <c r="D223" s="8"/>
      <c r="E223" s="8"/>
      <c r="F223" s="8"/>
      <c r="G223" s="112"/>
      <c r="H223" s="112"/>
      <c r="I223" s="113"/>
      <c r="J223" s="113"/>
      <c r="K223" s="8"/>
      <c r="L223" s="8"/>
      <c r="M223" s="8"/>
      <c r="N223" s="8"/>
      <c r="O223" s="13"/>
      <c r="P223" s="13"/>
      <c r="Q223" s="14"/>
      <c r="R223" s="4"/>
      <c r="S223" s="4"/>
      <c r="T223" s="4"/>
      <c r="U223" s="4"/>
      <c r="V223" s="5"/>
      <c r="W223" s="4"/>
    </row>
    <row r="224" spans="1:23" s="6" customFormat="1">
      <c r="A224" s="8"/>
      <c r="B224" s="8"/>
      <c r="C224" s="8"/>
      <c r="D224" s="8"/>
      <c r="E224" s="8"/>
      <c r="F224" s="8"/>
      <c r="G224" s="112"/>
      <c r="H224" s="112"/>
      <c r="I224" s="113"/>
      <c r="J224" s="113"/>
      <c r="K224" s="8"/>
      <c r="L224" s="8"/>
      <c r="M224" s="8"/>
      <c r="N224" s="8"/>
      <c r="O224" s="13"/>
      <c r="P224" s="13"/>
      <c r="Q224" s="14"/>
      <c r="R224" s="4"/>
      <c r="S224" s="4"/>
      <c r="T224" s="4"/>
      <c r="U224" s="4"/>
      <c r="V224" s="5"/>
      <c r="W224" s="4"/>
    </row>
    <row r="225" spans="1:23" s="6" customFormat="1">
      <c r="A225" s="8"/>
      <c r="B225" s="8"/>
      <c r="C225" s="8"/>
      <c r="D225" s="8"/>
      <c r="E225" s="8"/>
      <c r="F225" s="8"/>
      <c r="G225" s="112"/>
      <c r="H225" s="112"/>
      <c r="I225" s="113"/>
      <c r="J225" s="113"/>
      <c r="K225" s="8"/>
      <c r="L225" s="8"/>
      <c r="M225" s="8"/>
      <c r="N225" s="8"/>
      <c r="O225" s="13"/>
      <c r="P225" s="13"/>
      <c r="Q225" s="14"/>
      <c r="R225" s="4"/>
      <c r="S225" s="4"/>
      <c r="T225" s="4"/>
      <c r="U225" s="4"/>
      <c r="V225" s="5"/>
      <c r="W225" s="4"/>
    </row>
    <row r="226" spans="1:23" s="6" customFormat="1">
      <c r="A226" s="8"/>
      <c r="B226" s="8"/>
      <c r="C226" s="8"/>
      <c r="D226" s="8"/>
      <c r="E226" s="8"/>
      <c r="F226" s="8"/>
      <c r="G226" s="112"/>
      <c r="H226" s="112"/>
      <c r="I226" s="113"/>
      <c r="J226" s="113"/>
      <c r="K226" s="8"/>
      <c r="L226" s="8"/>
      <c r="M226" s="8"/>
      <c r="N226" s="8"/>
      <c r="O226" s="13"/>
      <c r="P226" s="13"/>
      <c r="Q226" s="14"/>
      <c r="R226" s="4"/>
      <c r="S226" s="4"/>
      <c r="T226" s="4"/>
      <c r="U226" s="4"/>
      <c r="V226" s="5"/>
      <c r="W226" s="4"/>
    </row>
    <row r="227" spans="1:23" s="6" customFormat="1">
      <c r="A227" s="8"/>
      <c r="B227" s="8"/>
      <c r="C227" s="8"/>
      <c r="D227" s="8"/>
      <c r="E227" s="8"/>
      <c r="F227" s="8"/>
      <c r="G227" s="112"/>
      <c r="H227" s="112"/>
      <c r="I227" s="113"/>
      <c r="J227" s="113"/>
      <c r="K227" s="8"/>
      <c r="L227" s="8"/>
      <c r="M227" s="8"/>
      <c r="N227" s="8"/>
      <c r="O227" s="13"/>
      <c r="P227" s="13"/>
      <c r="Q227" s="14"/>
      <c r="R227" s="4"/>
      <c r="S227" s="4"/>
      <c r="T227" s="4"/>
      <c r="U227" s="4"/>
      <c r="V227" s="5"/>
      <c r="W227" s="4"/>
    </row>
    <row r="228" spans="1:23" s="6" customFormat="1">
      <c r="A228" s="8"/>
      <c r="B228" s="8"/>
      <c r="C228" s="8"/>
      <c r="D228" s="8"/>
      <c r="E228" s="8"/>
      <c r="F228" s="8"/>
      <c r="G228" s="112"/>
      <c r="H228" s="112"/>
      <c r="I228" s="113"/>
      <c r="J228" s="113"/>
      <c r="K228" s="8"/>
      <c r="L228" s="8"/>
      <c r="M228" s="8"/>
      <c r="N228" s="8"/>
      <c r="O228" s="13"/>
      <c r="P228" s="13"/>
      <c r="Q228" s="14"/>
      <c r="R228" s="4"/>
      <c r="S228" s="4"/>
      <c r="T228" s="4"/>
      <c r="U228" s="4"/>
      <c r="V228" s="5"/>
      <c r="W228" s="4"/>
    </row>
    <row r="229" spans="1:23" s="6" customFormat="1">
      <c r="A229" s="8"/>
      <c r="B229" s="8"/>
      <c r="C229" s="8"/>
      <c r="D229" s="8"/>
      <c r="E229" s="8"/>
      <c r="F229" s="8"/>
      <c r="G229" s="112"/>
      <c r="H229" s="112"/>
      <c r="I229" s="113"/>
      <c r="J229" s="113"/>
      <c r="K229" s="8"/>
      <c r="L229" s="8"/>
      <c r="M229" s="8"/>
      <c r="N229" s="8"/>
      <c r="O229" s="13"/>
      <c r="P229" s="13"/>
      <c r="Q229" s="14"/>
      <c r="R229" s="4"/>
      <c r="S229" s="4"/>
      <c r="T229" s="4"/>
      <c r="U229" s="4"/>
      <c r="V229" s="5"/>
      <c r="W229" s="4"/>
    </row>
    <row r="230" spans="1:23" s="6" customFormat="1">
      <c r="A230" s="8"/>
      <c r="B230" s="8"/>
      <c r="C230" s="8"/>
      <c r="D230" s="8"/>
      <c r="E230" s="8"/>
      <c r="F230" s="8"/>
      <c r="G230" s="112"/>
      <c r="H230" s="112"/>
      <c r="I230" s="113"/>
      <c r="J230" s="113"/>
      <c r="K230" s="8"/>
      <c r="L230" s="8"/>
      <c r="M230" s="8"/>
      <c r="N230" s="8"/>
      <c r="O230" s="13"/>
      <c r="P230" s="13"/>
      <c r="Q230" s="14"/>
      <c r="R230" s="4"/>
      <c r="S230" s="4"/>
      <c r="T230" s="4"/>
      <c r="U230" s="4"/>
      <c r="V230" s="5"/>
      <c r="W230" s="4"/>
    </row>
    <row r="231" spans="1:23" s="6" customFormat="1">
      <c r="A231" s="8"/>
      <c r="B231" s="8"/>
      <c r="C231" s="8"/>
      <c r="D231" s="8"/>
      <c r="E231" s="8"/>
      <c r="F231" s="8"/>
      <c r="G231" s="112"/>
      <c r="H231" s="112"/>
      <c r="I231" s="113"/>
      <c r="J231" s="113"/>
      <c r="K231" s="8"/>
      <c r="L231" s="8"/>
      <c r="M231" s="8"/>
      <c r="N231" s="8"/>
      <c r="O231" s="13"/>
      <c r="P231" s="13"/>
      <c r="Q231" s="14"/>
      <c r="R231" s="4"/>
      <c r="S231" s="4"/>
      <c r="T231" s="4"/>
      <c r="U231" s="4"/>
      <c r="V231" s="5"/>
      <c r="W231" s="4"/>
    </row>
    <row r="232" spans="1:23" s="6" customFormat="1">
      <c r="A232" s="8"/>
      <c r="B232" s="8"/>
      <c r="C232" s="8"/>
      <c r="D232" s="8"/>
      <c r="E232" s="8"/>
      <c r="F232" s="8"/>
      <c r="G232" s="112"/>
      <c r="H232" s="112"/>
      <c r="I232" s="113"/>
      <c r="J232" s="113"/>
      <c r="K232" s="8"/>
      <c r="L232" s="8"/>
      <c r="M232" s="8"/>
      <c r="N232" s="8"/>
      <c r="O232" s="13"/>
      <c r="P232" s="13"/>
      <c r="Q232" s="14"/>
      <c r="R232" s="4"/>
      <c r="S232" s="4"/>
      <c r="T232" s="4"/>
      <c r="U232" s="4"/>
      <c r="V232" s="5"/>
      <c r="W232" s="4"/>
    </row>
    <row r="233" spans="1:23" s="6" customFormat="1">
      <c r="A233" s="8"/>
      <c r="B233" s="8"/>
      <c r="C233" s="8"/>
      <c r="D233" s="8"/>
      <c r="E233" s="8"/>
      <c r="F233" s="8"/>
      <c r="G233" s="112"/>
      <c r="H233" s="112"/>
      <c r="I233" s="113"/>
      <c r="J233" s="113"/>
      <c r="K233" s="8"/>
      <c r="L233" s="8"/>
      <c r="M233" s="8"/>
      <c r="N233" s="8"/>
      <c r="O233" s="13"/>
      <c r="P233" s="13"/>
      <c r="Q233" s="14"/>
      <c r="R233" s="4"/>
      <c r="S233" s="4"/>
      <c r="T233" s="4"/>
      <c r="U233" s="4"/>
      <c r="V233" s="5"/>
      <c r="W233" s="4"/>
    </row>
    <row r="234" spans="1:23" s="6" customFormat="1">
      <c r="A234" s="8"/>
      <c r="B234" s="8"/>
      <c r="C234" s="8"/>
      <c r="D234" s="8"/>
      <c r="E234" s="8"/>
      <c r="F234" s="8"/>
      <c r="G234" s="112"/>
      <c r="H234" s="112"/>
      <c r="I234" s="113"/>
      <c r="J234" s="113"/>
      <c r="K234" s="8"/>
      <c r="L234" s="8"/>
      <c r="M234" s="8"/>
      <c r="N234" s="8"/>
      <c r="O234" s="13"/>
      <c r="P234" s="13"/>
      <c r="Q234" s="14"/>
      <c r="R234" s="4"/>
      <c r="S234" s="4"/>
      <c r="T234" s="4"/>
      <c r="U234" s="4"/>
      <c r="V234" s="5"/>
      <c r="W234" s="4"/>
    </row>
    <row r="235" spans="1:23" s="6" customFormat="1">
      <c r="A235" s="8"/>
      <c r="B235" s="8"/>
      <c r="C235" s="8"/>
      <c r="D235" s="8"/>
      <c r="E235" s="8"/>
      <c r="F235" s="8"/>
      <c r="G235" s="112"/>
      <c r="H235" s="112"/>
      <c r="I235" s="113"/>
      <c r="J235" s="113"/>
      <c r="K235" s="8"/>
      <c r="L235" s="8"/>
      <c r="M235" s="8"/>
      <c r="N235" s="8"/>
      <c r="O235" s="13"/>
      <c r="P235" s="13"/>
      <c r="Q235" s="14"/>
      <c r="R235" s="4"/>
      <c r="S235" s="4"/>
      <c r="T235" s="4"/>
      <c r="U235" s="4"/>
      <c r="V235" s="5"/>
      <c r="W235" s="4"/>
    </row>
    <row r="236" spans="1:23" s="6" customFormat="1">
      <c r="A236" s="8"/>
      <c r="B236" s="8"/>
      <c r="C236" s="8"/>
      <c r="D236" s="8"/>
      <c r="E236" s="8"/>
      <c r="F236" s="8"/>
      <c r="G236" s="112"/>
      <c r="H236" s="112"/>
      <c r="I236" s="113"/>
      <c r="J236" s="113"/>
      <c r="K236" s="8"/>
      <c r="L236" s="8"/>
      <c r="M236" s="8"/>
      <c r="N236" s="8"/>
      <c r="O236" s="13"/>
      <c r="P236" s="13"/>
      <c r="Q236" s="14"/>
      <c r="R236" s="4"/>
      <c r="S236" s="4"/>
      <c r="T236" s="4"/>
      <c r="U236" s="4"/>
      <c r="V236" s="5"/>
      <c r="W236" s="4"/>
    </row>
    <row r="237" spans="1:23" s="6" customFormat="1">
      <c r="A237" s="8"/>
      <c r="B237" s="8"/>
      <c r="C237" s="8"/>
      <c r="D237" s="8"/>
      <c r="E237" s="8"/>
      <c r="F237" s="8"/>
      <c r="G237" s="112"/>
      <c r="H237" s="112"/>
      <c r="I237" s="113"/>
      <c r="J237" s="113"/>
      <c r="K237" s="8"/>
      <c r="L237" s="8"/>
      <c r="M237" s="8"/>
      <c r="N237" s="8"/>
      <c r="O237" s="13"/>
      <c r="P237" s="13"/>
      <c r="Q237" s="14"/>
      <c r="R237" s="4"/>
      <c r="S237" s="4"/>
      <c r="T237" s="4"/>
      <c r="U237" s="4"/>
      <c r="V237" s="5"/>
      <c r="W237" s="4"/>
    </row>
    <row r="238" spans="1:23" s="6" customFormat="1">
      <c r="A238" s="8"/>
      <c r="B238" s="8"/>
      <c r="C238" s="8"/>
      <c r="D238" s="8"/>
      <c r="E238" s="8"/>
      <c r="F238" s="8"/>
      <c r="G238" s="112"/>
      <c r="H238" s="112"/>
      <c r="I238" s="113"/>
      <c r="J238" s="113"/>
      <c r="K238" s="8"/>
      <c r="L238" s="8"/>
      <c r="M238" s="8"/>
      <c r="N238" s="8"/>
      <c r="O238" s="13"/>
      <c r="P238" s="13"/>
      <c r="Q238" s="14"/>
      <c r="R238" s="4"/>
      <c r="S238" s="4"/>
      <c r="T238" s="4"/>
      <c r="U238" s="4"/>
      <c r="V238" s="5"/>
      <c r="W238" s="4"/>
    </row>
    <row r="239" spans="1:23" s="6" customFormat="1">
      <c r="A239" s="8"/>
      <c r="B239" s="8"/>
      <c r="C239" s="8"/>
      <c r="D239" s="8"/>
      <c r="E239" s="8"/>
      <c r="F239" s="8"/>
      <c r="G239" s="112"/>
      <c r="H239" s="112"/>
      <c r="I239" s="113"/>
      <c r="J239" s="113"/>
      <c r="K239" s="8"/>
      <c r="L239" s="8"/>
      <c r="M239" s="8"/>
      <c r="N239" s="8"/>
      <c r="O239" s="13"/>
      <c r="P239" s="13"/>
      <c r="Q239" s="14"/>
      <c r="R239" s="4"/>
      <c r="S239" s="4"/>
      <c r="T239" s="4"/>
      <c r="U239" s="4"/>
      <c r="V239" s="5"/>
      <c r="W239" s="4"/>
    </row>
    <row r="240" spans="1:23" s="6" customFormat="1">
      <c r="A240" s="8"/>
      <c r="B240" s="8"/>
      <c r="C240" s="8"/>
      <c r="D240" s="8"/>
      <c r="E240" s="8"/>
      <c r="F240" s="8"/>
      <c r="G240" s="112"/>
      <c r="H240" s="112"/>
      <c r="I240" s="113"/>
      <c r="J240" s="113"/>
      <c r="K240" s="8"/>
      <c r="L240" s="8"/>
      <c r="M240" s="8"/>
      <c r="N240" s="8"/>
      <c r="O240" s="13"/>
      <c r="P240" s="13"/>
      <c r="Q240" s="14"/>
      <c r="R240" s="4"/>
      <c r="S240" s="4"/>
      <c r="T240" s="4"/>
      <c r="U240" s="4"/>
      <c r="V240" s="5"/>
      <c r="W240" s="4"/>
    </row>
    <row r="241" spans="1:23" s="6" customFormat="1">
      <c r="A241" s="8"/>
      <c r="B241" s="8"/>
      <c r="C241" s="8"/>
      <c r="D241" s="8"/>
      <c r="E241" s="8"/>
      <c r="F241" s="8"/>
      <c r="G241" s="112"/>
      <c r="H241" s="112"/>
      <c r="I241" s="113"/>
      <c r="J241" s="113"/>
      <c r="K241" s="8"/>
      <c r="L241" s="8"/>
      <c r="M241" s="8"/>
      <c r="N241" s="8"/>
      <c r="O241" s="13"/>
      <c r="P241" s="13"/>
      <c r="Q241" s="14"/>
      <c r="R241" s="4"/>
      <c r="S241" s="4"/>
      <c r="T241" s="4"/>
      <c r="U241" s="4"/>
      <c r="V241" s="5"/>
      <c r="W241" s="4"/>
    </row>
    <row r="242" spans="1:23" s="6" customFormat="1">
      <c r="A242" s="8"/>
      <c r="B242" s="8"/>
      <c r="C242" s="8"/>
      <c r="D242" s="8"/>
      <c r="E242" s="8"/>
      <c r="F242" s="8"/>
      <c r="G242" s="112"/>
      <c r="H242" s="112"/>
      <c r="I242" s="113"/>
      <c r="J242" s="113"/>
      <c r="K242" s="8"/>
      <c r="L242" s="8"/>
      <c r="M242" s="8"/>
      <c r="N242" s="8"/>
      <c r="O242" s="13"/>
      <c r="P242" s="13"/>
      <c r="Q242" s="14"/>
      <c r="R242" s="4"/>
      <c r="S242" s="4"/>
      <c r="T242" s="4"/>
      <c r="U242" s="4"/>
      <c r="V242" s="5"/>
      <c r="W242" s="4"/>
    </row>
    <row r="243" spans="1:23" s="6" customFormat="1">
      <c r="A243" s="8"/>
      <c r="B243" s="8"/>
      <c r="C243" s="8"/>
      <c r="D243" s="8"/>
      <c r="E243" s="8"/>
      <c r="F243" s="8"/>
      <c r="G243" s="112"/>
      <c r="H243" s="112"/>
      <c r="I243" s="113"/>
      <c r="J243" s="113"/>
      <c r="K243" s="8"/>
      <c r="L243" s="8"/>
      <c r="M243" s="8"/>
      <c r="N243" s="8"/>
      <c r="O243" s="13"/>
      <c r="P243" s="13"/>
      <c r="Q243" s="14"/>
      <c r="R243" s="4"/>
      <c r="S243" s="4"/>
      <c r="T243" s="4"/>
      <c r="U243" s="4"/>
      <c r="V243" s="5"/>
      <c r="W243" s="4"/>
    </row>
    <row r="244" spans="1:23" s="6" customFormat="1">
      <c r="A244" s="8"/>
      <c r="B244" s="8"/>
      <c r="C244" s="8"/>
      <c r="D244" s="8"/>
      <c r="E244" s="8"/>
      <c r="F244" s="8"/>
      <c r="G244" s="112"/>
      <c r="H244" s="112"/>
      <c r="I244" s="113"/>
      <c r="J244" s="113"/>
      <c r="K244" s="8"/>
      <c r="L244" s="8"/>
      <c r="M244" s="8"/>
      <c r="N244" s="8"/>
      <c r="O244" s="13"/>
      <c r="P244" s="13"/>
      <c r="Q244" s="14"/>
      <c r="R244" s="4"/>
      <c r="S244" s="4"/>
      <c r="T244" s="4"/>
      <c r="U244" s="4"/>
      <c r="V244" s="5"/>
      <c r="W244" s="4"/>
    </row>
    <row r="245" spans="1:23" s="6" customFormat="1">
      <c r="A245" s="8"/>
      <c r="B245" s="8"/>
      <c r="C245" s="8"/>
      <c r="D245" s="8"/>
      <c r="E245" s="8"/>
      <c r="F245" s="8"/>
      <c r="G245" s="112"/>
      <c r="H245" s="112"/>
      <c r="I245" s="113"/>
      <c r="J245" s="113"/>
      <c r="K245" s="8"/>
      <c r="L245" s="8"/>
      <c r="M245" s="8"/>
      <c r="N245" s="8"/>
      <c r="O245" s="13"/>
      <c r="P245" s="13"/>
      <c r="Q245" s="14"/>
      <c r="R245" s="4"/>
      <c r="S245" s="4"/>
      <c r="T245" s="4"/>
      <c r="U245" s="4"/>
      <c r="V245" s="5"/>
      <c r="W245" s="4"/>
    </row>
    <row r="246" spans="1:23" s="6" customFormat="1">
      <c r="A246" s="8"/>
      <c r="B246" s="8"/>
      <c r="C246" s="8"/>
      <c r="D246" s="8"/>
      <c r="E246" s="8"/>
      <c r="F246" s="8"/>
      <c r="G246" s="112"/>
      <c r="H246" s="112"/>
      <c r="I246" s="113"/>
      <c r="J246" s="113"/>
      <c r="K246" s="8"/>
      <c r="L246" s="8"/>
      <c r="M246" s="8"/>
      <c r="N246" s="8"/>
      <c r="O246" s="13"/>
      <c r="P246" s="13"/>
      <c r="Q246" s="14"/>
      <c r="R246" s="4"/>
      <c r="S246" s="4"/>
      <c r="T246" s="4"/>
      <c r="U246" s="4"/>
      <c r="V246" s="5"/>
      <c r="W246" s="4"/>
    </row>
    <row r="247" spans="1:23" s="6" customFormat="1">
      <c r="A247" s="8"/>
      <c r="B247" s="8"/>
      <c r="C247" s="8"/>
      <c r="D247" s="8"/>
      <c r="E247" s="8"/>
      <c r="F247" s="8"/>
      <c r="G247" s="112"/>
      <c r="H247" s="112"/>
      <c r="I247" s="113"/>
      <c r="J247" s="113"/>
      <c r="K247" s="8"/>
      <c r="L247" s="8"/>
      <c r="M247" s="8"/>
      <c r="N247" s="8"/>
      <c r="O247" s="13"/>
      <c r="P247" s="13"/>
      <c r="Q247" s="14"/>
      <c r="R247" s="4"/>
      <c r="S247" s="4"/>
      <c r="T247" s="4"/>
      <c r="U247" s="4"/>
      <c r="V247" s="5"/>
      <c r="W247" s="4"/>
    </row>
    <row r="248" spans="1:23" s="6" customFormat="1">
      <c r="A248" s="8"/>
      <c r="B248" s="8"/>
      <c r="C248" s="8"/>
      <c r="D248" s="8"/>
      <c r="E248" s="8"/>
      <c r="F248" s="8"/>
      <c r="G248" s="112"/>
      <c r="H248" s="112"/>
      <c r="I248" s="113"/>
      <c r="J248" s="113"/>
      <c r="K248" s="8"/>
      <c r="L248" s="8"/>
      <c r="M248" s="8"/>
      <c r="N248" s="8"/>
      <c r="O248" s="13"/>
      <c r="P248" s="13"/>
      <c r="Q248" s="14"/>
      <c r="R248" s="4"/>
      <c r="S248" s="4"/>
      <c r="T248" s="4"/>
      <c r="U248" s="4"/>
      <c r="V248" s="5"/>
      <c r="W248" s="4"/>
    </row>
    <row r="249" spans="1:23" s="6" customFormat="1">
      <c r="A249" s="8"/>
      <c r="B249" s="8"/>
      <c r="C249" s="8"/>
      <c r="D249" s="8"/>
      <c r="E249" s="8"/>
      <c r="F249" s="8"/>
      <c r="G249" s="112"/>
      <c r="H249" s="112"/>
      <c r="I249" s="113"/>
      <c r="J249" s="113"/>
      <c r="K249" s="8"/>
      <c r="L249" s="8"/>
      <c r="M249" s="8"/>
      <c r="N249" s="8"/>
      <c r="O249" s="13"/>
      <c r="P249" s="13"/>
      <c r="Q249" s="14"/>
      <c r="R249" s="4"/>
      <c r="S249" s="4"/>
      <c r="T249" s="4"/>
      <c r="U249" s="4"/>
      <c r="V249" s="5"/>
      <c r="W249" s="4"/>
    </row>
    <row r="250" spans="1:23" s="6" customFormat="1">
      <c r="A250" s="8"/>
      <c r="B250" s="8"/>
      <c r="C250" s="8"/>
      <c r="D250" s="8"/>
      <c r="E250" s="8"/>
      <c r="F250" s="8"/>
      <c r="G250" s="112"/>
      <c r="H250" s="112"/>
      <c r="I250" s="113"/>
      <c r="J250" s="113"/>
      <c r="K250" s="8"/>
      <c r="L250" s="8"/>
      <c r="M250" s="8"/>
      <c r="N250" s="8"/>
      <c r="O250" s="13"/>
      <c r="P250" s="13"/>
      <c r="Q250" s="14"/>
      <c r="R250" s="4"/>
      <c r="S250" s="4"/>
      <c r="T250" s="4"/>
      <c r="U250" s="4"/>
      <c r="V250" s="5"/>
      <c r="W250" s="4"/>
    </row>
    <row r="251" spans="1:23" s="6" customFormat="1">
      <c r="A251" s="8"/>
      <c r="B251" s="8"/>
      <c r="C251" s="8"/>
      <c r="D251" s="8"/>
      <c r="E251" s="8"/>
      <c r="F251" s="8"/>
      <c r="G251" s="112"/>
      <c r="H251" s="112"/>
      <c r="I251" s="113"/>
      <c r="J251" s="113"/>
      <c r="K251" s="8"/>
      <c r="L251" s="8"/>
      <c r="M251" s="8"/>
      <c r="N251" s="8"/>
      <c r="O251" s="13"/>
      <c r="P251" s="13"/>
      <c r="Q251" s="14"/>
      <c r="R251" s="4"/>
      <c r="S251" s="4"/>
      <c r="T251" s="4"/>
      <c r="U251" s="4"/>
      <c r="V251" s="5"/>
      <c r="W251" s="4"/>
    </row>
    <row r="252" spans="1:23" s="6" customFormat="1">
      <c r="A252" s="8"/>
      <c r="B252" s="8"/>
      <c r="C252" s="8"/>
      <c r="D252" s="8"/>
      <c r="E252" s="8"/>
      <c r="F252" s="8"/>
      <c r="G252" s="112"/>
      <c r="H252" s="112"/>
      <c r="I252" s="113"/>
      <c r="J252" s="113"/>
      <c r="K252" s="8"/>
      <c r="L252" s="8"/>
      <c r="M252" s="8"/>
      <c r="N252" s="8"/>
      <c r="O252" s="13"/>
      <c r="P252" s="13"/>
      <c r="Q252" s="14"/>
      <c r="R252" s="4"/>
      <c r="S252" s="4"/>
      <c r="T252" s="4"/>
      <c r="U252" s="4"/>
      <c r="V252" s="5"/>
      <c r="W252" s="4"/>
    </row>
    <row r="253" spans="1:23" s="6" customFormat="1">
      <c r="A253" s="8"/>
      <c r="B253" s="8"/>
      <c r="C253" s="8"/>
      <c r="D253" s="8"/>
      <c r="E253" s="8"/>
      <c r="F253" s="8"/>
      <c r="G253" s="112"/>
      <c r="H253" s="112"/>
      <c r="I253" s="113"/>
      <c r="J253" s="113"/>
      <c r="K253" s="8"/>
      <c r="L253" s="8"/>
      <c r="M253" s="8"/>
      <c r="N253" s="8"/>
      <c r="O253" s="13"/>
      <c r="P253" s="13"/>
      <c r="Q253" s="14"/>
      <c r="R253" s="4"/>
      <c r="S253" s="4"/>
      <c r="T253" s="4"/>
      <c r="U253" s="4"/>
      <c r="V253" s="5"/>
      <c r="W253" s="4"/>
    </row>
    <row r="254" spans="1:23" s="6" customFormat="1">
      <c r="A254" s="8"/>
      <c r="B254" s="8"/>
      <c r="C254" s="8"/>
      <c r="D254" s="8"/>
      <c r="E254" s="8"/>
      <c r="F254" s="8"/>
      <c r="G254" s="112"/>
      <c r="H254" s="112"/>
      <c r="I254" s="113"/>
      <c r="J254" s="113"/>
      <c r="K254" s="8"/>
      <c r="L254" s="8"/>
      <c r="M254" s="8"/>
      <c r="N254" s="8"/>
      <c r="O254" s="13"/>
      <c r="P254" s="13"/>
      <c r="Q254" s="14"/>
      <c r="R254" s="4"/>
      <c r="S254" s="4"/>
      <c r="T254" s="4"/>
      <c r="U254" s="4"/>
      <c r="V254" s="5"/>
      <c r="W254" s="4"/>
    </row>
    <row r="255" spans="1:23" s="6" customFormat="1">
      <c r="A255" s="8"/>
      <c r="B255" s="8"/>
      <c r="C255" s="8"/>
      <c r="D255" s="8"/>
      <c r="E255" s="8"/>
      <c r="F255" s="8"/>
      <c r="G255" s="112"/>
      <c r="H255" s="112"/>
      <c r="I255" s="113"/>
      <c r="J255" s="113"/>
      <c r="K255" s="8"/>
      <c r="L255" s="8"/>
      <c r="M255" s="8"/>
      <c r="N255" s="8"/>
      <c r="O255" s="13"/>
      <c r="P255" s="13"/>
      <c r="Q255" s="14"/>
      <c r="R255" s="4"/>
      <c r="S255" s="4"/>
      <c r="T255" s="4"/>
      <c r="U255" s="4"/>
      <c r="V255" s="5"/>
      <c r="W255" s="4"/>
    </row>
    <row r="256" spans="1:23" s="6" customFormat="1">
      <c r="A256" s="8"/>
      <c r="B256" s="8"/>
      <c r="C256" s="8"/>
      <c r="D256" s="8"/>
      <c r="E256" s="8"/>
      <c r="F256" s="8"/>
      <c r="G256" s="112"/>
      <c r="H256" s="112"/>
      <c r="I256" s="113"/>
      <c r="J256" s="113"/>
      <c r="K256" s="8"/>
      <c r="L256" s="8"/>
      <c r="M256" s="8"/>
      <c r="N256" s="8"/>
      <c r="O256" s="13"/>
      <c r="P256" s="13"/>
      <c r="Q256" s="14"/>
      <c r="R256" s="4"/>
      <c r="S256" s="4"/>
      <c r="T256" s="4"/>
      <c r="U256" s="4"/>
      <c r="V256" s="5"/>
      <c r="W256" s="4"/>
    </row>
    <row r="257" spans="1:23" s="6" customFormat="1">
      <c r="A257" s="8"/>
      <c r="B257" s="8"/>
      <c r="C257" s="8"/>
      <c r="D257" s="8"/>
      <c r="E257" s="8"/>
      <c r="F257" s="8"/>
      <c r="G257" s="112"/>
      <c r="H257" s="112"/>
      <c r="I257" s="113"/>
      <c r="J257" s="113"/>
      <c r="K257" s="8"/>
      <c r="L257" s="8"/>
      <c r="M257" s="8"/>
      <c r="N257" s="8"/>
      <c r="O257" s="13"/>
      <c r="P257" s="13"/>
      <c r="Q257" s="14"/>
      <c r="R257" s="4"/>
      <c r="S257" s="4"/>
      <c r="T257" s="4"/>
      <c r="U257" s="4"/>
      <c r="V257" s="5"/>
      <c r="W257" s="4"/>
    </row>
    <row r="258" spans="1:23" s="6" customFormat="1">
      <c r="A258" s="8"/>
      <c r="B258" s="8"/>
      <c r="C258" s="8"/>
      <c r="D258" s="8"/>
      <c r="E258" s="8"/>
      <c r="F258" s="8"/>
      <c r="G258" s="112"/>
      <c r="H258" s="112"/>
      <c r="I258" s="113"/>
      <c r="J258" s="113"/>
      <c r="K258" s="8"/>
      <c r="L258" s="8"/>
      <c r="M258" s="8"/>
      <c r="N258" s="8"/>
      <c r="O258" s="13"/>
      <c r="P258" s="13"/>
      <c r="Q258" s="14"/>
      <c r="R258" s="4"/>
      <c r="S258" s="4"/>
      <c r="T258" s="4"/>
      <c r="U258" s="4"/>
      <c r="V258" s="5"/>
      <c r="W258" s="4"/>
    </row>
    <row r="259" spans="1:23" s="6" customFormat="1">
      <c r="A259" s="8"/>
      <c r="B259" s="8"/>
      <c r="C259" s="8"/>
      <c r="D259" s="8"/>
      <c r="E259" s="8"/>
      <c r="F259" s="8"/>
      <c r="G259" s="112"/>
      <c r="H259" s="112"/>
      <c r="I259" s="113"/>
      <c r="J259" s="113"/>
      <c r="K259" s="8"/>
      <c r="L259" s="8"/>
      <c r="M259" s="8"/>
      <c r="N259" s="8"/>
      <c r="O259" s="13"/>
      <c r="P259" s="13"/>
      <c r="Q259" s="14"/>
      <c r="R259" s="4"/>
      <c r="S259" s="4"/>
      <c r="T259" s="4"/>
      <c r="U259" s="4"/>
      <c r="V259" s="5"/>
      <c r="W259" s="4"/>
    </row>
    <row r="260" spans="1:23" s="6" customFormat="1">
      <c r="A260" s="8"/>
      <c r="B260" s="8"/>
      <c r="C260" s="8"/>
      <c r="D260" s="8"/>
      <c r="E260" s="8"/>
      <c r="F260" s="8"/>
      <c r="G260" s="112"/>
      <c r="H260" s="112"/>
      <c r="I260" s="113"/>
      <c r="J260" s="113"/>
      <c r="K260" s="8"/>
      <c r="L260" s="8"/>
      <c r="M260" s="8"/>
      <c r="N260" s="8"/>
      <c r="O260" s="13"/>
      <c r="P260" s="13"/>
      <c r="Q260" s="14"/>
      <c r="R260" s="4"/>
      <c r="S260" s="4"/>
      <c r="T260" s="4"/>
      <c r="U260" s="4"/>
      <c r="V260" s="5"/>
      <c r="W260" s="4"/>
    </row>
    <row r="261" spans="1:23" s="6" customFormat="1">
      <c r="A261" s="8"/>
      <c r="B261" s="8"/>
      <c r="C261" s="8"/>
      <c r="D261" s="8"/>
      <c r="E261" s="8"/>
      <c r="F261" s="8"/>
      <c r="G261" s="112"/>
      <c r="H261" s="112"/>
      <c r="I261" s="113"/>
      <c r="J261" s="113"/>
      <c r="K261" s="8"/>
      <c r="L261" s="8"/>
      <c r="M261" s="8"/>
      <c r="N261" s="8"/>
      <c r="O261" s="13"/>
      <c r="P261" s="13"/>
      <c r="Q261" s="14"/>
      <c r="R261" s="4"/>
      <c r="S261" s="4"/>
      <c r="T261" s="4"/>
      <c r="U261" s="4"/>
      <c r="V261" s="5"/>
      <c r="W261" s="4"/>
    </row>
    <row r="262" spans="1:23" s="6" customFormat="1">
      <c r="A262" s="8"/>
      <c r="B262" s="8"/>
      <c r="C262" s="8"/>
      <c r="D262" s="8"/>
      <c r="E262" s="8"/>
      <c r="F262" s="8"/>
      <c r="G262" s="112"/>
      <c r="H262" s="112"/>
      <c r="I262" s="113"/>
      <c r="J262" s="113"/>
      <c r="K262" s="8"/>
      <c r="L262" s="8"/>
      <c r="M262" s="8"/>
      <c r="N262" s="8"/>
      <c r="O262" s="13"/>
      <c r="P262" s="13"/>
      <c r="Q262" s="14"/>
      <c r="R262" s="4"/>
      <c r="S262" s="4"/>
      <c r="T262" s="4"/>
      <c r="U262" s="4"/>
      <c r="V262" s="5"/>
      <c r="W262" s="4"/>
    </row>
    <row r="263" spans="1:23" s="6" customFormat="1">
      <c r="A263" s="8"/>
      <c r="B263" s="8"/>
      <c r="C263" s="8"/>
      <c r="D263" s="8"/>
      <c r="E263" s="8"/>
      <c r="F263" s="8"/>
      <c r="G263" s="112"/>
      <c r="H263" s="112"/>
      <c r="I263" s="113"/>
      <c r="J263" s="113"/>
      <c r="K263" s="8"/>
      <c r="L263" s="8"/>
      <c r="M263" s="8"/>
      <c r="N263" s="8"/>
      <c r="O263" s="13"/>
      <c r="P263" s="13"/>
      <c r="Q263" s="14"/>
      <c r="R263" s="4"/>
      <c r="S263" s="4"/>
      <c r="T263" s="4"/>
      <c r="U263" s="4"/>
      <c r="V263" s="5"/>
      <c r="W263" s="4"/>
    </row>
    <row r="264" spans="1:23" s="6" customFormat="1">
      <c r="A264" s="8"/>
      <c r="B264" s="8"/>
      <c r="C264" s="8"/>
      <c r="D264" s="8"/>
      <c r="E264" s="8"/>
      <c r="F264" s="8"/>
      <c r="G264" s="112"/>
      <c r="H264" s="112"/>
      <c r="I264" s="113"/>
      <c r="J264" s="113"/>
      <c r="K264" s="8"/>
      <c r="L264" s="8"/>
      <c r="M264" s="8"/>
      <c r="N264" s="8"/>
      <c r="O264" s="13"/>
      <c r="P264" s="13"/>
      <c r="Q264" s="14"/>
      <c r="R264" s="4"/>
      <c r="S264" s="4"/>
      <c r="T264" s="4"/>
      <c r="U264" s="4"/>
      <c r="V264" s="5"/>
      <c r="W264" s="4"/>
    </row>
    <row r="265" spans="1:23" s="6" customFormat="1">
      <c r="A265" s="8"/>
      <c r="B265" s="8"/>
      <c r="C265" s="8"/>
      <c r="D265" s="8"/>
      <c r="E265" s="8"/>
      <c r="F265" s="8"/>
      <c r="G265" s="112"/>
      <c r="H265" s="112"/>
      <c r="I265" s="113"/>
      <c r="J265" s="113"/>
      <c r="K265" s="8"/>
      <c r="L265" s="8"/>
      <c r="M265" s="8"/>
      <c r="N265" s="8"/>
      <c r="O265" s="13"/>
      <c r="P265" s="13"/>
      <c r="Q265" s="14"/>
      <c r="R265" s="4"/>
      <c r="S265" s="4"/>
      <c r="T265" s="4"/>
      <c r="U265" s="4"/>
      <c r="V265" s="5"/>
      <c r="W265" s="4"/>
    </row>
    <row r="266" spans="1:23" s="6" customFormat="1">
      <c r="A266" s="8"/>
      <c r="B266" s="8"/>
      <c r="C266" s="8"/>
      <c r="D266" s="8"/>
      <c r="E266" s="8"/>
      <c r="F266" s="8"/>
      <c r="G266" s="112"/>
      <c r="H266" s="112"/>
      <c r="I266" s="113"/>
      <c r="J266" s="113"/>
      <c r="K266" s="8"/>
      <c r="L266" s="8"/>
      <c r="M266" s="8"/>
      <c r="N266" s="8"/>
      <c r="O266" s="13"/>
      <c r="P266" s="13"/>
      <c r="Q266" s="14"/>
      <c r="R266" s="4"/>
      <c r="S266" s="4"/>
      <c r="T266" s="4"/>
      <c r="U266" s="4"/>
      <c r="V266" s="5"/>
      <c r="W266" s="4"/>
    </row>
    <row r="267" spans="1:23" s="6" customFormat="1">
      <c r="A267" s="8"/>
      <c r="B267" s="8"/>
      <c r="C267" s="8"/>
      <c r="D267" s="8"/>
      <c r="E267" s="8"/>
      <c r="F267" s="8"/>
      <c r="G267" s="112"/>
      <c r="H267" s="112"/>
      <c r="I267" s="113"/>
      <c r="J267" s="113"/>
      <c r="K267" s="8"/>
      <c r="L267" s="8"/>
      <c r="M267" s="8"/>
      <c r="N267" s="8"/>
      <c r="O267" s="13"/>
      <c r="P267" s="13"/>
      <c r="Q267" s="14"/>
      <c r="R267" s="4"/>
      <c r="S267" s="4"/>
      <c r="T267" s="4"/>
      <c r="U267" s="4"/>
      <c r="V267" s="5"/>
      <c r="W267" s="4"/>
    </row>
    <row r="268" spans="1:23" s="6" customFormat="1">
      <c r="A268" s="8"/>
      <c r="B268" s="8"/>
      <c r="C268" s="8"/>
      <c r="D268" s="8"/>
      <c r="E268" s="8"/>
      <c r="F268" s="8"/>
      <c r="G268" s="112"/>
      <c r="H268" s="112"/>
      <c r="I268" s="113"/>
      <c r="J268" s="113"/>
      <c r="K268" s="8"/>
      <c r="L268" s="8"/>
      <c r="M268" s="8"/>
      <c r="N268" s="8"/>
      <c r="O268" s="13"/>
      <c r="P268" s="13"/>
      <c r="Q268" s="14"/>
      <c r="R268" s="4"/>
      <c r="S268" s="4"/>
      <c r="T268" s="4"/>
      <c r="U268" s="4"/>
      <c r="V268" s="5"/>
      <c r="W268" s="4"/>
    </row>
    <row r="269" spans="1:23" s="6" customFormat="1">
      <c r="A269" s="8"/>
      <c r="B269" s="8"/>
      <c r="C269" s="8"/>
      <c r="D269" s="8"/>
      <c r="E269" s="8"/>
      <c r="F269" s="8"/>
      <c r="G269" s="112"/>
      <c r="H269" s="112"/>
      <c r="I269" s="113"/>
      <c r="J269" s="113"/>
      <c r="K269" s="8"/>
      <c r="L269" s="8"/>
      <c r="M269" s="8"/>
      <c r="N269" s="8"/>
      <c r="O269" s="13"/>
      <c r="P269" s="13"/>
      <c r="Q269" s="14"/>
      <c r="R269" s="4"/>
      <c r="S269" s="4"/>
      <c r="T269" s="4"/>
      <c r="U269" s="4"/>
      <c r="V269" s="5"/>
      <c r="W269" s="4"/>
    </row>
    <row r="270" spans="1:23" s="6" customFormat="1">
      <c r="A270" s="8"/>
      <c r="B270" s="8"/>
      <c r="C270" s="8"/>
      <c r="D270" s="8"/>
      <c r="E270" s="8"/>
      <c r="F270" s="8"/>
      <c r="G270" s="112"/>
      <c r="H270" s="112"/>
      <c r="I270" s="113"/>
      <c r="J270" s="113"/>
      <c r="K270" s="8"/>
      <c r="L270" s="8"/>
      <c r="M270" s="8"/>
      <c r="N270" s="8"/>
      <c r="O270" s="13"/>
      <c r="P270" s="13"/>
      <c r="Q270" s="14"/>
      <c r="R270" s="4"/>
      <c r="S270" s="4"/>
      <c r="T270" s="4"/>
      <c r="U270" s="4"/>
      <c r="V270" s="5"/>
      <c r="W270" s="4"/>
    </row>
    <row r="271" spans="1:23" s="6" customFormat="1">
      <c r="A271" s="8"/>
      <c r="B271" s="8"/>
      <c r="C271" s="8"/>
      <c r="D271" s="8"/>
      <c r="E271" s="8"/>
      <c r="F271" s="8"/>
      <c r="G271" s="112"/>
      <c r="H271" s="112"/>
      <c r="I271" s="113"/>
      <c r="J271" s="113"/>
      <c r="K271" s="8"/>
      <c r="L271" s="8"/>
      <c r="M271" s="8"/>
      <c r="N271" s="8"/>
      <c r="O271" s="13"/>
      <c r="P271" s="13"/>
      <c r="Q271" s="14"/>
      <c r="R271" s="4"/>
      <c r="S271" s="4"/>
      <c r="T271" s="4"/>
      <c r="U271" s="4"/>
      <c r="V271" s="5"/>
      <c r="W271" s="4"/>
    </row>
    <row r="272" spans="1:23" s="6" customFormat="1">
      <c r="A272" s="8"/>
      <c r="B272" s="8"/>
      <c r="C272" s="8"/>
      <c r="D272" s="8"/>
      <c r="E272" s="8"/>
      <c r="F272" s="8"/>
      <c r="G272" s="112"/>
      <c r="H272" s="112"/>
      <c r="I272" s="113"/>
      <c r="J272" s="113"/>
      <c r="K272" s="8"/>
      <c r="L272" s="8"/>
      <c r="M272" s="8"/>
      <c r="N272" s="8"/>
      <c r="O272" s="13"/>
      <c r="P272" s="13"/>
      <c r="Q272" s="14"/>
      <c r="R272" s="4"/>
      <c r="S272" s="4"/>
      <c r="T272" s="4"/>
      <c r="U272" s="4"/>
      <c r="V272" s="5"/>
      <c r="W272" s="4"/>
    </row>
    <row r="273" spans="1:23" s="6" customFormat="1">
      <c r="A273" s="8"/>
      <c r="B273" s="8"/>
      <c r="C273" s="8"/>
      <c r="D273" s="8"/>
      <c r="E273" s="8"/>
      <c r="F273" s="8"/>
      <c r="G273" s="112"/>
      <c r="H273" s="112"/>
      <c r="I273" s="113"/>
      <c r="J273" s="113"/>
      <c r="K273" s="8"/>
      <c r="L273" s="8"/>
      <c r="M273" s="8"/>
      <c r="N273" s="8"/>
      <c r="O273" s="13"/>
      <c r="P273" s="13"/>
      <c r="Q273" s="14"/>
      <c r="R273" s="4"/>
      <c r="S273" s="4"/>
      <c r="T273" s="4"/>
      <c r="U273" s="4"/>
      <c r="V273" s="5"/>
      <c r="W273" s="4"/>
    </row>
    <row r="274" spans="1:23" s="6" customFormat="1">
      <c r="A274" s="8"/>
      <c r="B274" s="8"/>
      <c r="C274" s="8"/>
      <c r="D274" s="8"/>
      <c r="E274" s="8"/>
      <c r="F274" s="8"/>
      <c r="G274" s="112"/>
      <c r="H274" s="112"/>
      <c r="I274" s="113"/>
      <c r="J274" s="113"/>
      <c r="K274" s="8"/>
      <c r="L274" s="8"/>
      <c r="M274" s="8"/>
      <c r="N274" s="8"/>
      <c r="O274" s="13"/>
      <c r="P274" s="13"/>
      <c r="Q274" s="14"/>
      <c r="R274" s="4"/>
      <c r="S274" s="4"/>
      <c r="T274" s="4"/>
      <c r="U274" s="4"/>
      <c r="V274" s="5"/>
      <c r="W274" s="4"/>
    </row>
    <row r="275" spans="1:23" s="6" customFormat="1">
      <c r="A275" s="8"/>
      <c r="B275" s="8"/>
      <c r="C275" s="8"/>
      <c r="D275" s="8"/>
      <c r="E275" s="8"/>
      <c r="F275" s="8"/>
      <c r="G275" s="112"/>
      <c r="H275" s="112"/>
      <c r="I275" s="113"/>
      <c r="J275" s="113"/>
      <c r="K275" s="8"/>
      <c r="L275" s="8"/>
      <c r="M275" s="8"/>
      <c r="N275" s="8"/>
      <c r="O275" s="13"/>
      <c r="P275" s="13"/>
      <c r="Q275" s="14"/>
      <c r="R275" s="4"/>
      <c r="S275" s="4"/>
      <c r="T275" s="4"/>
      <c r="U275" s="4"/>
      <c r="V275" s="5"/>
      <c r="W275" s="4"/>
    </row>
    <row r="276" spans="1:23" s="6" customFormat="1">
      <c r="A276" s="8"/>
      <c r="B276" s="8"/>
      <c r="C276" s="8"/>
      <c r="D276" s="8"/>
      <c r="E276" s="8"/>
      <c r="F276" s="8"/>
      <c r="G276" s="112"/>
      <c r="H276" s="112"/>
      <c r="I276" s="113"/>
      <c r="J276" s="113"/>
      <c r="K276" s="8"/>
      <c r="L276" s="8"/>
      <c r="M276" s="8"/>
      <c r="N276" s="8"/>
      <c r="O276" s="13"/>
      <c r="P276" s="13"/>
      <c r="Q276" s="14"/>
      <c r="R276" s="4"/>
      <c r="S276" s="4"/>
      <c r="T276" s="4"/>
      <c r="U276" s="4"/>
      <c r="V276" s="5"/>
      <c r="W276" s="4"/>
    </row>
    <row r="277" spans="1:23" s="6" customFormat="1">
      <c r="A277" s="8"/>
      <c r="B277" s="8"/>
      <c r="C277" s="8"/>
      <c r="D277" s="8"/>
      <c r="E277" s="8"/>
      <c r="F277" s="8"/>
      <c r="G277" s="112"/>
      <c r="H277" s="112"/>
      <c r="I277" s="113"/>
      <c r="J277" s="113"/>
      <c r="K277" s="8"/>
      <c r="L277" s="8"/>
      <c r="M277" s="8"/>
      <c r="N277" s="8"/>
      <c r="O277" s="13"/>
      <c r="P277" s="13"/>
      <c r="Q277" s="14"/>
      <c r="R277" s="4"/>
      <c r="S277" s="4"/>
      <c r="T277" s="4"/>
      <c r="U277" s="4"/>
      <c r="V277" s="5"/>
      <c r="W277" s="4"/>
    </row>
    <row r="278" spans="1:23" s="6" customFormat="1">
      <c r="A278" s="8"/>
      <c r="B278" s="8"/>
      <c r="C278" s="8"/>
      <c r="D278" s="8"/>
      <c r="E278" s="8"/>
      <c r="F278" s="8"/>
      <c r="G278" s="112"/>
      <c r="H278" s="112"/>
      <c r="I278" s="113"/>
      <c r="J278" s="113"/>
      <c r="K278" s="8"/>
      <c r="L278" s="8"/>
      <c r="M278" s="8"/>
      <c r="N278" s="8"/>
      <c r="O278" s="13"/>
      <c r="P278" s="13"/>
      <c r="Q278" s="14"/>
      <c r="R278" s="4"/>
      <c r="S278" s="4"/>
      <c r="T278" s="4"/>
      <c r="U278" s="4"/>
      <c r="V278" s="5"/>
      <c r="W278" s="4"/>
    </row>
    <row r="279" spans="1:23" s="6" customFormat="1">
      <c r="A279" s="8"/>
      <c r="B279" s="8"/>
      <c r="C279" s="8"/>
      <c r="D279" s="8"/>
      <c r="E279" s="8"/>
      <c r="F279" s="8"/>
      <c r="G279" s="112"/>
      <c r="H279" s="112"/>
      <c r="I279" s="113"/>
      <c r="J279" s="113"/>
      <c r="K279" s="8"/>
      <c r="L279" s="8"/>
      <c r="M279" s="8"/>
      <c r="N279" s="8"/>
      <c r="O279" s="13"/>
      <c r="P279" s="13"/>
      <c r="Q279" s="14"/>
      <c r="R279" s="4"/>
      <c r="S279" s="4"/>
      <c r="T279" s="4"/>
      <c r="U279" s="4"/>
      <c r="V279" s="5"/>
      <c r="W279" s="4"/>
    </row>
    <row r="280" spans="1:23" s="6" customFormat="1">
      <c r="A280" s="8"/>
      <c r="B280" s="8"/>
      <c r="C280" s="8"/>
      <c r="D280" s="8"/>
      <c r="E280" s="8"/>
      <c r="F280" s="8"/>
      <c r="G280" s="112"/>
      <c r="H280" s="112"/>
      <c r="I280" s="113"/>
      <c r="J280" s="113"/>
      <c r="K280" s="8"/>
      <c r="L280" s="8"/>
      <c r="M280" s="8"/>
      <c r="N280" s="8"/>
      <c r="O280" s="13"/>
      <c r="P280" s="13"/>
      <c r="Q280" s="14"/>
      <c r="R280" s="4"/>
      <c r="S280" s="4"/>
      <c r="T280" s="4"/>
      <c r="U280" s="4"/>
      <c r="V280" s="5"/>
      <c r="W280" s="4"/>
    </row>
    <row r="281" spans="1:23" s="6" customFormat="1">
      <c r="A281" s="8"/>
      <c r="B281" s="8"/>
      <c r="C281" s="8"/>
      <c r="D281" s="8"/>
      <c r="E281" s="8"/>
      <c r="F281" s="8"/>
      <c r="G281" s="112"/>
      <c r="H281" s="112"/>
      <c r="I281" s="113"/>
      <c r="J281" s="113"/>
      <c r="K281" s="8"/>
      <c r="L281" s="8"/>
      <c r="M281" s="8"/>
      <c r="N281" s="8"/>
      <c r="O281" s="13"/>
      <c r="P281" s="13"/>
      <c r="Q281" s="14"/>
      <c r="R281" s="4"/>
      <c r="S281" s="4"/>
      <c r="T281" s="4"/>
      <c r="U281" s="4"/>
      <c r="V281" s="5"/>
      <c r="W281" s="4"/>
    </row>
    <row r="282" spans="1:23" s="6" customFormat="1">
      <c r="A282" s="8"/>
      <c r="B282" s="8"/>
      <c r="C282" s="8"/>
      <c r="D282" s="8"/>
      <c r="E282" s="8"/>
      <c r="F282" s="8"/>
      <c r="G282" s="112"/>
      <c r="H282" s="112"/>
      <c r="I282" s="113"/>
      <c r="J282" s="113"/>
      <c r="K282" s="8"/>
      <c r="L282" s="8"/>
      <c r="M282" s="8"/>
      <c r="N282" s="8"/>
      <c r="O282" s="13"/>
      <c r="P282" s="13"/>
      <c r="Q282" s="14"/>
      <c r="R282" s="4"/>
      <c r="S282" s="4"/>
      <c r="T282" s="4"/>
      <c r="U282" s="4"/>
      <c r="V282" s="5"/>
      <c r="W282" s="4"/>
    </row>
    <row r="283" spans="1:23" s="6" customFormat="1">
      <c r="A283" s="8"/>
      <c r="B283" s="8"/>
      <c r="C283" s="8"/>
      <c r="D283" s="8"/>
      <c r="E283" s="8"/>
      <c r="F283" s="8"/>
      <c r="G283" s="112"/>
      <c r="H283" s="112"/>
      <c r="I283" s="113"/>
      <c r="J283" s="113"/>
      <c r="K283" s="8"/>
      <c r="L283" s="8"/>
      <c r="M283" s="8"/>
      <c r="N283" s="8"/>
      <c r="O283" s="13"/>
      <c r="P283" s="13"/>
      <c r="Q283" s="14"/>
      <c r="R283" s="4"/>
      <c r="S283" s="4"/>
      <c r="T283" s="4"/>
      <c r="U283" s="4"/>
      <c r="V283" s="5"/>
      <c r="W283" s="4"/>
    </row>
    <row r="284" spans="1:23" s="6" customFormat="1">
      <c r="A284" s="8"/>
      <c r="B284" s="8"/>
      <c r="C284" s="8"/>
      <c r="D284" s="8"/>
      <c r="E284" s="8"/>
      <c r="F284" s="8"/>
      <c r="G284" s="112"/>
      <c r="H284" s="112"/>
      <c r="I284" s="113"/>
      <c r="J284" s="113"/>
      <c r="K284" s="8"/>
      <c r="L284" s="8"/>
      <c r="M284" s="8"/>
      <c r="N284" s="8"/>
      <c r="O284" s="13"/>
      <c r="P284" s="13"/>
      <c r="Q284" s="14"/>
      <c r="R284" s="4"/>
      <c r="S284" s="4"/>
      <c r="T284" s="4"/>
      <c r="U284" s="4"/>
      <c r="V284" s="5"/>
      <c r="W284" s="4"/>
    </row>
    <row r="285" spans="1:23" s="6" customFormat="1">
      <c r="A285" s="8"/>
      <c r="B285" s="8"/>
      <c r="C285" s="8"/>
      <c r="D285" s="8"/>
      <c r="E285" s="8"/>
      <c r="F285" s="8"/>
      <c r="G285" s="112"/>
      <c r="H285" s="112"/>
      <c r="I285" s="113"/>
      <c r="J285" s="113"/>
      <c r="K285" s="8"/>
      <c r="L285" s="8"/>
      <c r="M285" s="8"/>
      <c r="N285" s="8"/>
      <c r="O285" s="13"/>
      <c r="P285" s="13"/>
      <c r="Q285" s="14"/>
      <c r="R285" s="4"/>
      <c r="S285" s="4"/>
      <c r="T285" s="4"/>
      <c r="U285" s="4"/>
      <c r="V285" s="5"/>
      <c r="W285" s="4"/>
    </row>
    <row r="286" spans="1:23" s="6" customFormat="1">
      <c r="A286" s="8"/>
      <c r="B286" s="8"/>
      <c r="C286" s="8"/>
      <c r="D286" s="8"/>
      <c r="E286" s="8"/>
      <c r="F286" s="8"/>
      <c r="G286" s="112"/>
      <c r="H286" s="112"/>
      <c r="I286" s="113"/>
      <c r="J286" s="113"/>
      <c r="K286" s="8"/>
      <c r="L286" s="8"/>
      <c r="M286" s="8"/>
      <c r="N286" s="8"/>
      <c r="O286" s="13"/>
      <c r="P286" s="13"/>
      <c r="Q286" s="14"/>
      <c r="R286" s="4"/>
      <c r="S286" s="4"/>
      <c r="T286" s="4"/>
      <c r="U286" s="4"/>
      <c r="V286" s="5"/>
      <c r="W286" s="4"/>
    </row>
    <row r="287" spans="1:23" s="6" customFormat="1">
      <c r="A287" s="8"/>
      <c r="B287" s="8"/>
      <c r="C287" s="8"/>
      <c r="D287" s="8"/>
      <c r="E287" s="8"/>
      <c r="F287" s="8"/>
      <c r="G287" s="112"/>
      <c r="H287" s="112"/>
      <c r="I287" s="113"/>
      <c r="J287" s="113"/>
      <c r="K287" s="8"/>
      <c r="L287" s="8"/>
      <c r="M287" s="8"/>
      <c r="N287" s="8"/>
      <c r="O287" s="13"/>
      <c r="P287" s="13"/>
      <c r="Q287" s="14"/>
      <c r="R287" s="4"/>
      <c r="S287" s="4"/>
      <c r="T287" s="4"/>
      <c r="U287" s="4"/>
      <c r="V287" s="5"/>
      <c r="W287" s="4"/>
    </row>
    <row r="288" spans="1:23" s="6" customFormat="1">
      <c r="A288" s="8"/>
      <c r="B288" s="8"/>
      <c r="C288" s="8"/>
      <c r="D288" s="8"/>
      <c r="E288" s="8"/>
      <c r="F288" s="8"/>
      <c r="G288" s="112"/>
      <c r="H288" s="112"/>
      <c r="I288" s="113"/>
      <c r="J288" s="113"/>
      <c r="K288" s="8"/>
      <c r="L288" s="8"/>
      <c r="M288" s="8"/>
      <c r="N288" s="8"/>
      <c r="O288" s="13"/>
      <c r="P288" s="13"/>
      <c r="Q288" s="14"/>
      <c r="R288" s="4"/>
      <c r="S288" s="4"/>
      <c r="T288" s="4"/>
      <c r="U288" s="4"/>
      <c r="V288" s="5"/>
      <c r="W288" s="4"/>
    </row>
    <row r="289" spans="1:23" s="6" customFormat="1">
      <c r="A289" s="8"/>
      <c r="B289" s="8"/>
      <c r="C289" s="8"/>
      <c r="D289" s="8"/>
      <c r="E289" s="8"/>
      <c r="F289" s="8"/>
      <c r="G289" s="112"/>
      <c r="H289" s="112"/>
      <c r="I289" s="113"/>
      <c r="J289" s="113"/>
      <c r="K289" s="8"/>
      <c r="L289" s="8"/>
      <c r="M289" s="8"/>
      <c r="N289" s="8"/>
      <c r="O289" s="13"/>
      <c r="P289" s="13"/>
      <c r="Q289" s="14"/>
      <c r="R289" s="4"/>
      <c r="S289" s="4"/>
      <c r="T289" s="4"/>
      <c r="U289" s="4"/>
      <c r="V289" s="5"/>
      <c r="W289" s="4"/>
    </row>
    <row r="290" spans="1:23" s="6" customFormat="1">
      <c r="A290" s="8"/>
      <c r="B290" s="8"/>
      <c r="C290" s="8"/>
      <c r="D290" s="8"/>
      <c r="E290" s="8"/>
      <c r="F290" s="8"/>
      <c r="G290" s="112"/>
      <c r="H290" s="112"/>
      <c r="I290" s="113"/>
      <c r="J290" s="113"/>
      <c r="K290" s="8"/>
      <c r="L290" s="8"/>
      <c r="M290" s="8"/>
      <c r="N290" s="8"/>
      <c r="O290" s="13"/>
      <c r="P290" s="13"/>
      <c r="Q290" s="14"/>
      <c r="R290" s="4"/>
      <c r="S290" s="4"/>
      <c r="T290" s="4"/>
      <c r="U290" s="4"/>
      <c r="V290" s="5"/>
      <c r="W290" s="4"/>
    </row>
    <row r="291" spans="1:23" s="6" customFormat="1">
      <c r="A291" s="8"/>
      <c r="B291" s="8"/>
      <c r="C291" s="8"/>
      <c r="D291" s="8"/>
      <c r="E291" s="8"/>
      <c r="F291" s="8"/>
      <c r="G291" s="112"/>
      <c r="H291" s="112"/>
      <c r="I291" s="113"/>
      <c r="J291" s="113"/>
      <c r="K291" s="8"/>
      <c r="L291" s="8"/>
      <c r="M291" s="8"/>
      <c r="N291" s="8"/>
      <c r="O291" s="13"/>
      <c r="P291" s="13"/>
      <c r="Q291" s="14"/>
      <c r="R291" s="4"/>
      <c r="S291" s="4"/>
      <c r="T291" s="4"/>
      <c r="U291" s="4"/>
      <c r="V291" s="5"/>
      <c r="W291" s="4"/>
    </row>
    <row r="292" spans="1:23" s="6" customFormat="1">
      <c r="A292" s="8"/>
      <c r="B292" s="8"/>
      <c r="C292" s="8"/>
      <c r="D292" s="8"/>
      <c r="E292" s="8"/>
      <c r="F292" s="8"/>
      <c r="G292" s="112"/>
      <c r="H292" s="112"/>
      <c r="I292" s="113"/>
      <c r="J292" s="113"/>
      <c r="K292" s="8"/>
      <c r="L292" s="8"/>
      <c r="M292" s="8"/>
      <c r="N292" s="8"/>
      <c r="O292" s="13"/>
      <c r="P292" s="13"/>
      <c r="Q292" s="14"/>
      <c r="R292" s="4"/>
      <c r="S292" s="4"/>
      <c r="T292" s="4"/>
      <c r="U292" s="4"/>
      <c r="V292" s="5"/>
      <c r="W292" s="4"/>
    </row>
    <row r="293" spans="1:23" s="6" customFormat="1">
      <c r="A293" s="8"/>
      <c r="B293" s="8"/>
      <c r="C293" s="8"/>
      <c r="D293" s="8"/>
      <c r="E293" s="8"/>
      <c r="F293" s="8"/>
      <c r="G293" s="112"/>
      <c r="H293" s="112"/>
      <c r="I293" s="113"/>
      <c r="J293" s="113"/>
      <c r="K293" s="8"/>
      <c r="L293" s="8"/>
      <c r="M293" s="8"/>
      <c r="N293" s="8"/>
      <c r="O293" s="13"/>
      <c r="P293" s="13"/>
      <c r="Q293" s="14"/>
      <c r="R293" s="4"/>
      <c r="S293" s="4"/>
      <c r="T293" s="4"/>
      <c r="U293" s="4"/>
      <c r="V293" s="5"/>
      <c r="W293" s="4"/>
    </row>
    <row r="294" spans="1:23" s="6" customFormat="1">
      <c r="A294" s="8"/>
      <c r="B294" s="8"/>
      <c r="C294" s="8"/>
      <c r="D294" s="8"/>
      <c r="E294" s="8"/>
      <c r="F294" s="8"/>
      <c r="G294" s="112"/>
      <c r="H294" s="112"/>
      <c r="I294" s="113"/>
      <c r="J294" s="113"/>
      <c r="K294" s="8"/>
      <c r="L294" s="8"/>
      <c r="M294" s="8"/>
      <c r="N294" s="8"/>
      <c r="O294" s="13"/>
      <c r="P294" s="13"/>
      <c r="Q294" s="14"/>
      <c r="R294" s="4"/>
      <c r="S294" s="4"/>
      <c r="T294" s="4"/>
      <c r="U294" s="4"/>
      <c r="V294" s="5"/>
      <c r="W294" s="4"/>
    </row>
    <row r="295" spans="1:23" s="6" customFormat="1">
      <c r="A295" s="8"/>
      <c r="B295" s="8"/>
      <c r="C295" s="8"/>
      <c r="D295" s="8"/>
      <c r="E295" s="8"/>
      <c r="F295" s="8"/>
      <c r="G295" s="112"/>
      <c r="H295" s="112"/>
      <c r="I295" s="113"/>
      <c r="J295" s="113"/>
      <c r="K295" s="8"/>
      <c r="L295" s="8"/>
      <c r="M295" s="8"/>
      <c r="N295" s="8"/>
      <c r="O295" s="13"/>
      <c r="P295" s="13"/>
      <c r="Q295" s="14"/>
      <c r="R295" s="4"/>
      <c r="S295" s="4"/>
      <c r="T295" s="4"/>
      <c r="U295" s="4"/>
      <c r="V295" s="5"/>
      <c r="W295" s="4"/>
    </row>
    <row r="296" spans="1:23" s="6" customFormat="1">
      <c r="A296" s="8"/>
      <c r="B296" s="8"/>
      <c r="C296" s="8"/>
      <c r="D296" s="8"/>
      <c r="E296" s="8"/>
      <c r="F296" s="8"/>
      <c r="G296" s="112"/>
      <c r="H296" s="112"/>
      <c r="I296" s="113"/>
      <c r="J296" s="113"/>
      <c r="K296" s="8"/>
      <c r="L296" s="8"/>
      <c r="M296" s="8"/>
      <c r="N296" s="8"/>
      <c r="O296" s="13"/>
      <c r="P296" s="13"/>
      <c r="Q296" s="14"/>
      <c r="R296" s="4"/>
      <c r="S296" s="4"/>
      <c r="T296" s="4"/>
      <c r="U296" s="4"/>
      <c r="V296" s="5"/>
      <c r="W296" s="4"/>
    </row>
    <row r="297" spans="1:23" s="6" customFormat="1">
      <c r="A297" s="8"/>
      <c r="B297" s="8"/>
      <c r="C297" s="8"/>
      <c r="D297" s="8"/>
      <c r="E297" s="8"/>
      <c r="F297" s="8"/>
      <c r="G297" s="112"/>
      <c r="H297" s="112"/>
      <c r="I297" s="113"/>
      <c r="J297" s="113"/>
      <c r="K297" s="8"/>
      <c r="L297" s="8"/>
      <c r="M297" s="8"/>
      <c r="N297" s="8"/>
      <c r="O297" s="13"/>
      <c r="P297" s="13"/>
      <c r="Q297" s="14"/>
      <c r="R297" s="4"/>
      <c r="S297" s="4"/>
      <c r="T297" s="4"/>
      <c r="U297" s="4"/>
      <c r="V297" s="5"/>
      <c r="W297" s="4"/>
    </row>
    <row r="298" spans="1:23" s="6" customFormat="1">
      <c r="A298" s="8"/>
      <c r="B298" s="8"/>
      <c r="C298" s="8"/>
      <c r="D298" s="8"/>
      <c r="E298" s="8"/>
      <c r="F298" s="8"/>
      <c r="G298" s="112"/>
      <c r="H298" s="112"/>
      <c r="I298" s="113"/>
      <c r="J298" s="113"/>
      <c r="K298" s="8"/>
      <c r="L298" s="8"/>
      <c r="M298" s="8"/>
      <c r="N298" s="8"/>
      <c r="O298" s="13"/>
      <c r="P298" s="13"/>
      <c r="Q298" s="14"/>
      <c r="R298" s="4"/>
      <c r="S298" s="4"/>
      <c r="T298" s="4"/>
      <c r="U298" s="4"/>
      <c r="V298" s="5"/>
      <c r="W298" s="4"/>
    </row>
    <row r="299" spans="1:23" s="6" customFormat="1">
      <c r="A299" s="8"/>
      <c r="B299" s="8"/>
      <c r="C299" s="8"/>
      <c r="D299" s="8"/>
      <c r="E299" s="8"/>
      <c r="F299" s="8"/>
      <c r="G299" s="112"/>
      <c r="H299" s="112"/>
      <c r="I299" s="113"/>
      <c r="J299" s="113"/>
      <c r="K299" s="8"/>
      <c r="L299" s="8"/>
      <c r="M299" s="8"/>
      <c r="N299" s="8"/>
      <c r="O299" s="13"/>
      <c r="P299" s="13"/>
      <c r="Q299" s="14"/>
      <c r="R299" s="4"/>
      <c r="S299" s="4"/>
      <c r="T299" s="4"/>
      <c r="U299" s="4"/>
      <c r="V299" s="5"/>
      <c r="W299" s="4"/>
    </row>
    <row r="300" spans="1:23" s="6" customFormat="1">
      <c r="A300" s="8"/>
      <c r="B300" s="8"/>
      <c r="C300" s="8"/>
      <c r="D300" s="8"/>
      <c r="E300" s="8"/>
      <c r="F300" s="8"/>
      <c r="G300" s="112"/>
      <c r="H300" s="112"/>
      <c r="I300" s="113"/>
      <c r="J300" s="113"/>
      <c r="K300" s="8"/>
      <c r="L300" s="8"/>
      <c r="M300" s="8"/>
      <c r="N300" s="8"/>
      <c r="O300" s="13"/>
      <c r="P300" s="13"/>
      <c r="Q300" s="14"/>
      <c r="R300" s="4"/>
      <c r="S300" s="4"/>
      <c r="T300" s="4"/>
      <c r="U300" s="4"/>
      <c r="V300" s="5"/>
      <c r="W300" s="4"/>
    </row>
    <row r="301" spans="1:23" s="6" customFormat="1">
      <c r="A301" s="8"/>
      <c r="B301" s="8"/>
      <c r="C301" s="8"/>
      <c r="D301" s="8"/>
      <c r="E301" s="8"/>
      <c r="F301" s="8"/>
      <c r="G301" s="112"/>
      <c r="H301" s="112"/>
      <c r="I301" s="113"/>
      <c r="J301" s="113"/>
      <c r="K301" s="8"/>
      <c r="L301" s="8"/>
      <c r="M301" s="8"/>
      <c r="N301" s="8"/>
      <c r="O301" s="13"/>
      <c r="P301" s="13"/>
      <c r="Q301" s="14"/>
      <c r="R301" s="4"/>
      <c r="S301" s="4"/>
      <c r="T301" s="4"/>
      <c r="U301" s="4"/>
      <c r="V301" s="5"/>
      <c r="W301" s="4"/>
    </row>
    <row r="302" spans="1:23" s="6" customFormat="1">
      <c r="A302" s="8"/>
      <c r="B302" s="8"/>
      <c r="C302" s="8"/>
      <c r="D302" s="8"/>
      <c r="E302" s="8"/>
      <c r="F302" s="8"/>
      <c r="G302" s="112"/>
      <c r="H302" s="112"/>
      <c r="I302" s="113"/>
      <c r="J302" s="113"/>
      <c r="K302" s="8"/>
      <c r="L302" s="8"/>
      <c r="M302" s="8"/>
      <c r="N302" s="8"/>
      <c r="O302" s="13"/>
      <c r="P302" s="13"/>
      <c r="Q302" s="14"/>
      <c r="R302" s="4"/>
      <c r="S302" s="4"/>
      <c r="T302" s="4"/>
      <c r="U302" s="4"/>
      <c r="V302" s="5"/>
      <c r="W302" s="4"/>
    </row>
    <row r="303" spans="1:23" s="6" customFormat="1">
      <c r="A303" s="8"/>
      <c r="B303" s="8"/>
      <c r="C303" s="8"/>
      <c r="D303" s="8"/>
      <c r="E303" s="8"/>
      <c r="F303" s="8"/>
      <c r="G303" s="112"/>
      <c r="H303" s="112"/>
      <c r="I303" s="113"/>
      <c r="J303" s="113"/>
      <c r="K303" s="8"/>
      <c r="L303" s="8"/>
      <c r="M303" s="8"/>
      <c r="N303" s="8"/>
      <c r="O303" s="13"/>
      <c r="P303" s="13"/>
      <c r="Q303" s="14"/>
      <c r="R303" s="4"/>
      <c r="S303" s="4"/>
      <c r="T303" s="4"/>
      <c r="U303" s="4"/>
      <c r="V303" s="5"/>
      <c r="W303" s="4"/>
    </row>
    <row r="304" spans="1:23" s="6" customFormat="1">
      <c r="A304" s="8"/>
      <c r="B304" s="8"/>
      <c r="C304" s="8"/>
      <c r="D304" s="8"/>
      <c r="E304" s="8"/>
      <c r="F304" s="8"/>
      <c r="G304" s="112"/>
      <c r="H304" s="112"/>
      <c r="I304" s="113"/>
      <c r="J304" s="113"/>
      <c r="K304" s="8"/>
      <c r="L304" s="8"/>
      <c r="M304" s="8"/>
      <c r="N304" s="8"/>
      <c r="O304" s="13"/>
      <c r="P304" s="13"/>
      <c r="Q304" s="14"/>
      <c r="R304" s="4"/>
      <c r="S304" s="4"/>
      <c r="T304" s="4"/>
      <c r="U304" s="4"/>
      <c r="V304" s="5"/>
      <c r="W304" s="4"/>
    </row>
    <row r="305" spans="1:23" s="6" customFormat="1">
      <c r="A305" s="8"/>
      <c r="B305" s="8"/>
      <c r="C305" s="8"/>
      <c r="D305" s="8"/>
      <c r="E305" s="8"/>
      <c r="F305" s="8"/>
      <c r="G305" s="112"/>
      <c r="H305" s="112"/>
      <c r="I305" s="113"/>
      <c r="J305" s="113"/>
      <c r="K305" s="8"/>
      <c r="L305" s="8"/>
      <c r="M305" s="8"/>
      <c r="N305" s="8"/>
      <c r="O305" s="13"/>
      <c r="P305" s="13"/>
      <c r="Q305" s="14"/>
      <c r="R305" s="4"/>
      <c r="S305" s="4"/>
      <c r="T305" s="4"/>
      <c r="U305" s="4"/>
      <c r="V305" s="5"/>
      <c r="W305" s="4"/>
    </row>
    <row r="306" spans="1:23" s="6" customFormat="1">
      <c r="A306" s="8"/>
      <c r="B306" s="8"/>
      <c r="C306" s="8"/>
      <c r="D306" s="8"/>
      <c r="E306" s="8"/>
      <c r="F306" s="8"/>
      <c r="G306" s="112"/>
      <c r="H306" s="112"/>
      <c r="I306" s="113"/>
      <c r="J306" s="113"/>
      <c r="K306" s="8"/>
      <c r="L306" s="8"/>
      <c r="M306" s="8"/>
      <c r="N306" s="8"/>
      <c r="O306" s="13"/>
      <c r="P306" s="13"/>
      <c r="Q306" s="14"/>
      <c r="R306" s="4"/>
      <c r="S306" s="4"/>
      <c r="T306" s="4"/>
      <c r="U306" s="4"/>
      <c r="V306" s="5"/>
      <c r="W306" s="4"/>
    </row>
    <row r="307" spans="1:23" s="6" customFormat="1">
      <c r="A307" s="8"/>
      <c r="B307" s="8"/>
      <c r="C307" s="8"/>
      <c r="D307" s="8"/>
      <c r="E307" s="8"/>
      <c r="F307" s="8"/>
      <c r="G307" s="112"/>
      <c r="H307" s="112"/>
      <c r="I307" s="113"/>
      <c r="J307" s="113"/>
      <c r="K307" s="8"/>
      <c r="L307" s="8"/>
      <c r="M307" s="8"/>
      <c r="N307" s="8"/>
      <c r="O307" s="13"/>
      <c r="P307" s="13"/>
      <c r="Q307" s="14"/>
      <c r="R307" s="4"/>
      <c r="S307" s="4"/>
      <c r="T307" s="4"/>
      <c r="U307" s="4"/>
      <c r="V307" s="5"/>
      <c r="W307" s="4"/>
    </row>
    <row r="308" spans="1:23" s="6" customFormat="1">
      <c r="A308" s="8"/>
      <c r="B308" s="8"/>
      <c r="C308" s="8"/>
      <c r="D308" s="8"/>
      <c r="E308" s="8"/>
      <c r="F308" s="8"/>
      <c r="G308" s="112"/>
      <c r="H308" s="112"/>
      <c r="I308" s="113"/>
      <c r="J308" s="113"/>
      <c r="K308" s="8"/>
      <c r="L308" s="8"/>
      <c r="M308" s="8"/>
      <c r="N308" s="8"/>
      <c r="O308" s="13"/>
      <c r="P308" s="13"/>
      <c r="Q308" s="14"/>
      <c r="R308" s="4"/>
      <c r="S308" s="4"/>
      <c r="T308" s="4"/>
      <c r="U308" s="4"/>
      <c r="V308" s="5"/>
      <c r="W308" s="4"/>
    </row>
    <row r="309" spans="1:23" s="6" customFormat="1">
      <c r="A309" s="8"/>
      <c r="B309" s="8"/>
      <c r="C309" s="8"/>
      <c r="D309" s="8"/>
      <c r="E309" s="8"/>
      <c r="F309" s="8"/>
      <c r="G309" s="112"/>
      <c r="H309" s="112"/>
      <c r="I309" s="113"/>
      <c r="J309" s="113"/>
      <c r="K309" s="8"/>
      <c r="L309" s="8"/>
      <c r="M309" s="8"/>
      <c r="N309" s="8"/>
      <c r="O309" s="13"/>
      <c r="P309" s="13"/>
      <c r="Q309" s="14"/>
      <c r="R309" s="4"/>
      <c r="S309" s="4"/>
      <c r="T309" s="4"/>
      <c r="U309" s="4"/>
      <c r="V309" s="5"/>
      <c r="W309" s="4"/>
    </row>
    <row r="310" spans="1:23" s="6" customFormat="1">
      <c r="A310" s="8"/>
      <c r="B310" s="8"/>
      <c r="C310" s="8"/>
      <c r="D310" s="8"/>
      <c r="E310" s="8"/>
      <c r="F310" s="8"/>
      <c r="G310" s="112"/>
      <c r="H310" s="112"/>
      <c r="I310" s="113"/>
      <c r="J310" s="113"/>
      <c r="K310" s="8"/>
      <c r="L310" s="8"/>
      <c r="M310" s="8"/>
      <c r="N310" s="8"/>
      <c r="O310" s="13"/>
      <c r="P310" s="13"/>
      <c r="Q310" s="14"/>
      <c r="R310" s="4"/>
      <c r="S310" s="4"/>
      <c r="T310" s="4"/>
      <c r="U310" s="4"/>
      <c r="V310" s="5"/>
      <c r="W310" s="4"/>
    </row>
    <row r="311" spans="1:23" s="6" customFormat="1">
      <c r="A311" s="8"/>
      <c r="B311" s="8"/>
      <c r="C311" s="8"/>
      <c r="D311" s="8"/>
      <c r="E311" s="8"/>
      <c r="F311" s="8"/>
      <c r="G311" s="112"/>
      <c r="H311" s="112"/>
      <c r="I311" s="113"/>
      <c r="J311" s="113"/>
      <c r="K311" s="8"/>
      <c r="L311" s="8"/>
      <c r="M311" s="8"/>
      <c r="N311" s="8"/>
      <c r="O311" s="13"/>
      <c r="P311" s="13"/>
      <c r="Q311" s="14"/>
      <c r="R311" s="4"/>
      <c r="S311" s="4"/>
      <c r="T311" s="4"/>
      <c r="U311" s="4"/>
      <c r="V311" s="5"/>
      <c r="W311" s="4"/>
    </row>
    <row r="312" spans="1:23" s="6" customFormat="1">
      <c r="A312" s="8"/>
      <c r="B312" s="8"/>
      <c r="C312" s="8"/>
      <c r="D312" s="8"/>
      <c r="E312" s="8"/>
      <c r="F312" s="8"/>
      <c r="G312" s="112"/>
      <c r="H312" s="112"/>
      <c r="I312" s="113"/>
      <c r="J312" s="113"/>
      <c r="K312" s="8"/>
      <c r="L312" s="8"/>
      <c r="M312" s="8"/>
      <c r="N312" s="8"/>
      <c r="O312" s="13"/>
      <c r="P312" s="13"/>
      <c r="Q312" s="14"/>
      <c r="R312" s="4"/>
      <c r="S312" s="4"/>
      <c r="T312" s="4"/>
      <c r="U312" s="4"/>
      <c r="V312" s="5"/>
      <c r="W312" s="4"/>
    </row>
    <row r="313" spans="1:23" s="6" customFormat="1">
      <c r="A313" s="8"/>
      <c r="B313" s="8"/>
      <c r="C313" s="8"/>
      <c r="D313" s="8"/>
      <c r="E313" s="8"/>
      <c r="F313" s="8"/>
      <c r="G313" s="112"/>
      <c r="H313" s="112"/>
      <c r="I313" s="113"/>
      <c r="J313" s="113"/>
      <c r="K313" s="8"/>
      <c r="L313" s="8"/>
      <c r="M313" s="8"/>
      <c r="N313" s="8"/>
      <c r="O313" s="13"/>
      <c r="P313" s="13"/>
      <c r="Q313" s="14"/>
      <c r="R313" s="4"/>
      <c r="S313" s="4"/>
      <c r="T313" s="4"/>
      <c r="U313" s="4"/>
      <c r="V313" s="5"/>
      <c r="W313" s="4"/>
    </row>
    <row r="314" spans="1:23" s="6" customFormat="1">
      <c r="A314" s="8"/>
      <c r="B314" s="8"/>
      <c r="C314" s="8"/>
      <c r="D314" s="8"/>
      <c r="E314" s="8"/>
      <c r="F314" s="8"/>
      <c r="G314" s="112"/>
      <c r="H314" s="112"/>
      <c r="I314" s="113"/>
      <c r="J314" s="113"/>
      <c r="K314" s="8"/>
      <c r="L314" s="8"/>
      <c r="M314" s="8"/>
      <c r="N314" s="8"/>
      <c r="O314" s="13"/>
      <c r="P314" s="13"/>
      <c r="Q314" s="14"/>
      <c r="R314" s="4"/>
      <c r="S314" s="4"/>
      <c r="T314" s="4"/>
      <c r="U314" s="4"/>
      <c r="V314" s="5"/>
      <c r="W314" s="4"/>
    </row>
    <row r="315" spans="1:23" s="6" customFormat="1">
      <c r="A315" s="8"/>
      <c r="B315" s="8"/>
      <c r="C315" s="8"/>
      <c r="D315" s="8"/>
      <c r="E315" s="8"/>
      <c r="F315" s="8"/>
      <c r="G315" s="112"/>
      <c r="H315" s="112"/>
      <c r="I315" s="113"/>
      <c r="J315" s="113"/>
      <c r="K315" s="8"/>
      <c r="L315" s="8"/>
      <c r="M315" s="8"/>
      <c r="N315" s="8"/>
      <c r="O315" s="13"/>
      <c r="P315" s="13"/>
      <c r="Q315" s="14"/>
      <c r="R315" s="4"/>
      <c r="S315" s="4"/>
      <c r="T315" s="4"/>
      <c r="U315" s="4"/>
      <c r="V315" s="5"/>
      <c r="W315" s="4"/>
    </row>
    <row r="316" spans="1:23" s="6" customFormat="1">
      <c r="A316" s="8"/>
      <c r="B316" s="8"/>
      <c r="C316" s="8"/>
      <c r="D316" s="8"/>
      <c r="E316" s="8"/>
      <c r="F316" s="8"/>
      <c r="G316" s="112"/>
      <c r="H316" s="112"/>
      <c r="I316" s="113"/>
      <c r="J316" s="113"/>
      <c r="K316" s="8"/>
      <c r="L316" s="8"/>
      <c r="M316" s="8"/>
      <c r="N316" s="8"/>
      <c r="O316" s="13"/>
      <c r="P316" s="13"/>
      <c r="Q316" s="14"/>
      <c r="R316" s="4"/>
      <c r="S316" s="4"/>
      <c r="T316" s="4"/>
      <c r="U316" s="4"/>
      <c r="V316" s="5"/>
      <c r="W316" s="4"/>
    </row>
    <row r="317" spans="1:23" s="6" customFormat="1">
      <c r="A317" s="8"/>
      <c r="B317" s="8"/>
      <c r="C317" s="8"/>
      <c r="D317" s="8"/>
      <c r="E317" s="8"/>
      <c r="F317" s="8"/>
      <c r="G317" s="112"/>
      <c r="H317" s="112"/>
      <c r="I317" s="113"/>
      <c r="J317" s="113"/>
      <c r="K317" s="8"/>
      <c r="L317" s="8"/>
      <c r="M317" s="8"/>
      <c r="N317" s="8"/>
      <c r="O317" s="13"/>
      <c r="P317" s="13"/>
      <c r="Q317" s="14"/>
      <c r="R317" s="4"/>
      <c r="S317" s="4"/>
      <c r="T317" s="4"/>
      <c r="U317" s="4"/>
      <c r="V317" s="5"/>
      <c r="W317" s="4"/>
    </row>
    <row r="318" spans="1:23" s="6" customFormat="1">
      <c r="A318" s="8"/>
      <c r="B318" s="8"/>
      <c r="C318" s="8"/>
      <c r="D318" s="8"/>
      <c r="E318" s="8"/>
      <c r="F318" s="8"/>
      <c r="G318" s="112"/>
      <c r="H318" s="112"/>
      <c r="I318" s="113"/>
      <c r="J318" s="113"/>
      <c r="K318" s="8"/>
      <c r="L318" s="8"/>
      <c r="M318" s="8"/>
      <c r="N318" s="8"/>
      <c r="O318" s="13"/>
      <c r="P318" s="13"/>
      <c r="Q318" s="14"/>
      <c r="R318" s="4"/>
      <c r="S318" s="4"/>
      <c r="T318" s="4"/>
      <c r="U318" s="4"/>
      <c r="V318" s="5"/>
      <c r="W318" s="4"/>
    </row>
    <row r="319" spans="1:23" s="6" customFormat="1">
      <c r="A319" s="8"/>
      <c r="B319" s="8"/>
      <c r="C319" s="8"/>
      <c r="D319" s="8"/>
      <c r="E319" s="8"/>
      <c r="F319" s="8"/>
      <c r="G319" s="112"/>
      <c r="H319" s="112"/>
      <c r="I319" s="113"/>
      <c r="J319" s="113"/>
      <c r="K319" s="8"/>
      <c r="L319" s="8"/>
      <c r="M319" s="8"/>
      <c r="N319" s="8"/>
      <c r="O319" s="13"/>
      <c r="P319" s="13"/>
      <c r="Q319" s="14"/>
      <c r="R319" s="4"/>
      <c r="S319" s="4"/>
      <c r="T319" s="4"/>
      <c r="U319" s="4"/>
      <c r="V319" s="5"/>
      <c r="W319" s="4"/>
    </row>
    <row r="320" spans="1:23" s="6" customFormat="1">
      <c r="A320" s="8"/>
      <c r="B320" s="8"/>
      <c r="C320" s="8"/>
      <c r="D320" s="8"/>
      <c r="E320" s="8"/>
      <c r="F320" s="8"/>
      <c r="G320" s="112"/>
      <c r="H320" s="112"/>
      <c r="I320" s="113"/>
      <c r="J320" s="113"/>
      <c r="K320" s="8"/>
      <c r="L320" s="8"/>
      <c r="M320" s="8"/>
      <c r="N320" s="8"/>
      <c r="O320" s="13"/>
      <c r="P320" s="13"/>
      <c r="Q320" s="14"/>
      <c r="R320" s="4"/>
      <c r="S320" s="4"/>
      <c r="T320" s="4"/>
      <c r="U320" s="4"/>
      <c r="V320" s="5"/>
      <c r="W320" s="4"/>
    </row>
    <row r="321" spans="1:23" s="6" customFormat="1">
      <c r="A321" s="8"/>
      <c r="B321" s="8"/>
      <c r="C321" s="8"/>
      <c r="D321" s="8"/>
      <c r="E321" s="8"/>
      <c r="F321" s="8"/>
      <c r="G321" s="112"/>
      <c r="H321" s="112"/>
      <c r="I321" s="113"/>
      <c r="J321" s="113"/>
      <c r="K321" s="8"/>
      <c r="L321" s="8"/>
      <c r="M321" s="8"/>
      <c r="N321" s="8"/>
      <c r="O321" s="13"/>
      <c r="P321" s="13"/>
      <c r="Q321" s="14"/>
      <c r="R321" s="4"/>
      <c r="S321" s="4"/>
      <c r="T321" s="4"/>
      <c r="U321" s="4"/>
      <c r="V321" s="5"/>
      <c r="W321" s="4"/>
    </row>
    <row r="322" spans="1:23" s="6" customFormat="1">
      <c r="A322" s="8"/>
      <c r="B322" s="8"/>
      <c r="C322" s="8"/>
      <c r="D322" s="8"/>
      <c r="E322" s="8"/>
      <c r="F322" s="8"/>
      <c r="G322" s="112"/>
      <c r="H322" s="112"/>
      <c r="I322" s="113"/>
      <c r="J322" s="113"/>
      <c r="K322" s="8"/>
      <c r="L322" s="8"/>
      <c r="M322" s="8"/>
      <c r="N322" s="8"/>
      <c r="O322" s="13"/>
      <c r="P322" s="13"/>
      <c r="Q322" s="14"/>
      <c r="R322" s="4"/>
      <c r="S322" s="4"/>
      <c r="T322" s="4"/>
      <c r="U322" s="4"/>
      <c r="V322" s="5"/>
      <c r="W322" s="4"/>
    </row>
    <row r="323" spans="1:23" s="6" customFormat="1">
      <c r="A323" s="8"/>
      <c r="B323" s="8"/>
      <c r="C323" s="8"/>
      <c r="D323" s="8"/>
      <c r="E323" s="8"/>
      <c r="F323" s="8"/>
      <c r="G323" s="112"/>
      <c r="H323" s="112"/>
      <c r="I323" s="113"/>
      <c r="J323" s="113"/>
      <c r="K323" s="8"/>
      <c r="L323" s="8"/>
      <c r="M323" s="8"/>
      <c r="N323" s="8"/>
      <c r="O323" s="13"/>
      <c r="P323" s="13"/>
      <c r="Q323" s="14"/>
      <c r="R323" s="4"/>
      <c r="S323" s="4"/>
      <c r="T323" s="4"/>
      <c r="U323" s="4"/>
      <c r="V323" s="5"/>
      <c r="W323" s="4"/>
    </row>
    <row r="324" spans="1:23" s="6" customFormat="1">
      <c r="A324" s="8"/>
      <c r="B324" s="8"/>
      <c r="C324" s="8"/>
      <c r="D324" s="8"/>
      <c r="E324" s="8"/>
      <c r="F324" s="8"/>
      <c r="G324" s="112"/>
      <c r="H324" s="112"/>
      <c r="I324" s="113"/>
      <c r="J324" s="113"/>
      <c r="K324" s="8"/>
      <c r="L324" s="8"/>
      <c r="M324" s="8"/>
      <c r="N324" s="8"/>
      <c r="O324" s="13"/>
      <c r="P324" s="13"/>
      <c r="Q324" s="14"/>
      <c r="R324" s="4"/>
      <c r="S324" s="4"/>
      <c r="T324" s="4"/>
      <c r="U324" s="4"/>
      <c r="V324" s="5"/>
      <c r="W324" s="4"/>
    </row>
    <row r="325" spans="1:23" s="6" customFormat="1">
      <c r="A325" s="8"/>
      <c r="B325" s="8"/>
      <c r="C325" s="8"/>
      <c r="D325" s="8"/>
      <c r="E325" s="8"/>
      <c r="F325" s="8"/>
      <c r="G325" s="112"/>
      <c r="H325" s="112"/>
      <c r="I325" s="113"/>
      <c r="J325" s="113"/>
      <c r="K325" s="8"/>
      <c r="L325" s="8"/>
      <c r="M325" s="8"/>
      <c r="N325" s="8"/>
      <c r="O325" s="13"/>
      <c r="P325" s="13"/>
      <c r="Q325" s="14"/>
      <c r="R325" s="4"/>
      <c r="S325" s="4"/>
      <c r="T325" s="4"/>
      <c r="U325" s="4"/>
      <c r="V325" s="5"/>
      <c r="W325" s="4"/>
    </row>
    <row r="326" spans="1:23" s="6" customFormat="1">
      <c r="A326" s="8"/>
      <c r="B326" s="8"/>
      <c r="C326" s="8"/>
      <c r="D326" s="8"/>
      <c r="E326" s="8"/>
      <c r="F326" s="8"/>
      <c r="G326" s="112"/>
      <c r="H326" s="112"/>
      <c r="I326" s="113"/>
      <c r="J326" s="113"/>
      <c r="K326" s="8"/>
      <c r="L326" s="8"/>
      <c r="M326" s="8"/>
      <c r="N326" s="8"/>
      <c r="O326" s="13"/>
      <c r="P326" s="13"/>
      <c r="Q326" s="14"/>
      <c r="R326" s="4"/>
      <c r="S326" s="4"/>
      <c r="T326" s="4"/>
      <c r="U326" s="4"/>
      <c r="V326" s="5"/>
      <c r="W326" s="4"/>
    </row>
    <row r="327" spans="1:23" s="6" customFormat="1">
      <c r="A327" s="8"/>
      <c r="B327" s="8"/>
      <c r="C327" s="8"/>
      <c r="D327" s="8"/>
      <c r="E327" s="8"/>
      <c r="F327" s="8"/>
      <c r="G327" s="112"/>
      <c r="H327" s="112"/>
      <c r="I327" s="113"/>
      <c r="J327" s="113"/>
      <c r="K327" s="8"/>
      <c r="L327" s="8"/>
      <c r="M327" s="8"/>
      <c r="N327" s="8"/>
      <c r="O327" s="13"/>
      <c r="P327" s="13"/>
      <c r="Q327" s="14"/>
      <c r="R327" s="4"/>
      <c r="S327" s="4"/>
      <c r="T327" s="4"/>
      <c r="U327" s="4"/>
      <c r="V327" s="5"/>
      <c r="W327" s="4"/>
    </row>
    <row r="328" spans="1:23" s="6" customFormat="1">
      <c r="A328" s="8"/>
      <c r="B328" s="8"/>
      <c r="C328" s="8"/>
      <c r="D328" s="8"/>
      <c r="E328" s="8"/>
      <c r="F328" s="8"/>
      <c r="G328" s="112"/>
      <c r="H328" s="112"/>
      <c r="I328" s="113"/>
      <c r="J328" s="113"/>
      <c r="K328" s="8"/>
      <c r="L328" s="8"/>
      <c r="M328" s="8"/>
      <c r="N328" s="8"/>
      <c r="O328" s="13"/>
      <c r="P328" s="13"/>
      <c r="Q328" s="14"/>
      <c r="R328" s="4"/>
      <c r="S328" s="4"/>
      <c r="T328" s="4"/>
      <c r="U328" s="4"/>
      <c r="V328" s="5"/>
      <c r="W328" s="4"/>
    </row>
    <row r="329" spans="1:23" s="6" customFormat="1">
      <c r="A329" s="8"/>
      <c r="B329" s="8"/>
      <c r="C329" s="8"/>
      <c r="D329" s="8"/>
      <c r="E329" s="8"/>
      <c r="F329" s="8"/>
      <c r="G329" s="112"/>
      <c r="H329" s="112"/>
      <c r="I329" s="113"/>
      <c r="J329" s="113"/>
      <c r="K329" s="8"/>
      <c r="L329" s="8"/>
      <c r="M329" s="8"/>
      <c r="N329" s="8"/>
      <c r="O329" s="13"/>
      <c r="P329" s="13"/>
      <c r="Q329" s="14"/>
      <c r="R329" s="4"/>
      <c r="S329" s="4"/>
      <c r="T329" s="4"/>
      <c r="U329" s="4"/>
      <c r="V329" s="5"/>
      <c r="W329" s="4"/>
    </row>
    <row r="330" spans="1:23" s="6" customFormat="1">
      <c r="A330" s="8"/>
      <c r="B330" s="8"/>
      <c r="C330" s="8"/>
      <c r="D330" s="8"/>
      <c r="E330" s="8"/>
      <c r="F330" s="8"/>
      <c r="G330" s="112"/>
      <c r="H330" s="112"/>
      <c r="I330" s="113"/>
      <c r="J330" s="113"/>
      <c r="K330" s="8"/>
      <c r="L330" s="8"/>
      <c r="M330" s="8"/>
      <c r="N330" s="8"/>
      <c r="O330" s="13"/>
      <c r="P330" s="13"/>
      <c r="Q330" s="14"/>
      <c r="R330" s="4"/>
      <c r="S330" s="4"/>
      <c r="T330" s="4"/>
      <c r="U330" s="4"/>
      <c r="V330" s="5"/>
      <c r="W330" s="4"/>
    </row>
    <row r="331" spans="1:23" s="6" customFormat="1">
      <c r="A331" s="8"/>
      <c r="B331" s="8"/>
      <c r="C331" s="8"/>
      <c r="D331" s="8"/>
      <c r="E331" s="8"/>
      <c r="F331" s="8"/>
      <c r="G331" s="112"/>
      <c r="H331" s="112"/>
      <c r="I331" s="113"/>
      <c r="J331" s="113"/>
      <c r="K331" s="8"/>
      <c r="L331" s="8"/>
      <c r="M331" s="8"/>
      <c r="N331" s="8"/>
      <c r="O331" s="13"/>
      <c r="P331" s="13"/>
      <c r="Q331" s="14"/>
      <c r="R331" s="4"/>
      <c r="S331" s="4"/>
      <c r="T331" s="4"/>
      <c r="U331" s="4"/>
      <c r="V331" s="5"/>
      <c r="W331" s="4"/>
    </row>
    <row r="332" spans="1:23" s="6" customFormat="1">
      <c r="A332" s="8"/>
      <c r="B332" s="8"/>
      <c r="C332" s="8"/>
      <c r="D332" s="8"/>
      <c r="E332" s="8"/>
      <c r="F332" s="8"/>
      <c r="G332" s="112"/>
      <c r="H332" s="112"/>
      <c r="I332" s="113"/>
      <c r="J332" s="113"/>
      <c r="K332" s="8"/>
      <c r="L332" s="8"/>
      <c r="M332" s="8"/>
      <c r="N332" s="8"/>
      <c r="O332" s="13"/>
      <c r="P332" s="13"/>
      <c r="Q332" s="14"/>
      <c r="R332" s="4"/>
      <c r="S332" s="4"/>
      <c r="T332" s="4"/>
      <c r="U332" s="4"/>
      <c r="V332" s="5"/>
      <c r="W332" s="4"/>
    </row>
    <row r="333" spans="1:23" s="6" customFormat="1">
      <c r="A333" s="8"/>
      <c r="B333" s="8"/>
      <c r="C333" s="8"/>
      <c r="D333" s="8"/>
      <c r="E333" s="8"/>
      <c r="F333" s="8"/>
      <c r="G333" s="112"/>
      <c r="H333" s="112"/>
      <c r="I333" s="113"/>
      <c r="J333" s="113"/>
      <c r="K333" s="8"/>
      <c r="L333" s="8"/>
      <c r="M333" s="8"/>
      <c r="N333" s="8"/>
      <c r="O333" s="13"/>
      <c r="P333" s="13"/>
      <c r="Q333" s="14"/>
      <c r="R333" s="4"/>
      <c r="S333" s="4"/>
      <c r="T333" s="4"/>
      <c r="U333" s="4"/>
      <c r="V333" s="5"/>
      <c r="W333" s="4"/>
    </row>
    <row r="334" spans="1:23" s="6" customFormat="1">
      <c r="A334" s="8"/>
      <c r="B334" s="8"/>
      <c r="C334" s="8"/>
      <c r="D334" s="8"/>
      <c r="E334" s="8"/>
      <c r="F334" s="8"/>
      <c r="G334" s="112"/>
      <c r="H334" s="112"/>
      <c r="I334" s="113"/>
      <c r="J334" s="113"/>
      <c r="K334" s="8"/>
      <c r="L334" s="8"/>
      <c r="M334" s="8"/>
      <c r="N334" s="8"/>
      <c r="O334" s="13"/>
      <c r="P334" s="13"/>
      <c r="Q334" s="14"/>
      <c r="R334" s="4"/>
      <c r="S334" s="4"/>
      <c r="T334" s="4"/>
      <c r="U334" s="4"/>
      <c r="V334" s="5"/>
      <c r="W334" s="4"/>
    </row>
    <row r="335" spans="1:23" s="6" customFormat="1">
      <c r="A335" s="8"/>
      <c r="B335" s="8"/>
      <c r="C335" s="8"/>
      <c r="D335" s="8"/>
      <c r="E335" s="8"/>
      <c r="F335" s="8"/>
      <c r="G335" s="112"/>
      <c r="H335" s="112"/>
      <c r="I335" s="113"/>
      <c r="J335" s="113"/>
      <c r="K335" s="8"/>
      <c r="L335" s="8"/>
      <c r="M335" s="8"/>
      <c r="N335" s="8"/>
      <c r="O335" s="13"/>
      <c r="P335" s="13"/>
      <c r="Q335" s="14"/>
      <c r="R335" s="4"/>
      <c r="S335" s="4"/>
      <c r="T335" s="4"/>
      <c r="U335" s="4"/>
      <c r="V335" s="5"/>
      <c r="W335" s="4"/>
    </row>
    <row r="336" spans="1:23" s="6" customFormat="1">
      <c r="A336" s="8"/>
      <c r="B336" s="8"/>
      <c r="C336" s="8"/>
      <c r="D336" s="8"/>
      <c r="E336" s="8"/>
      <c r="F336" s="8"/>
      <c r="G336" s="112"/>
      <c r="H336" s="112"/>
      <c r="I336" s="113"/>
      <c r="J336" s="113"/>
      <c r="K336" s="8"/>
      <c r="L336" s="8"/>
      <c r="M336" s="8"/>
      <c r="N336" s="8"/>
      <c r="O336" s="13"/>
      <c r="P336" s="13"/>
      <c r="Q336" s="14"/>
      <c r="R336" s="4"/>
      <c r="S336" s="4"/>
      <c r="T336" s="4"/>
      <c r="U336" s="4"/>
      <c r="V336" s="5"/>
      <c r="W336" s="4"/>
    </row>
    <row r="337" spans="1:23" s="6" customFormat="1">
      <c r="A337" s="8"/>
      <c r="B337" s="8"/>
      <c r="C337" s="8"/>
      <c r="D337" s="8"/>
      <c r="E337" s="8"/>
      <c r="F337" s="8"/>
      <c r="G337" s="112"/>
      <c r="H337" s="112"/>
      <c r="I337" s="113"/>
      <c r="J337" s="113"/>
      <c r="K337" s="8"/>
      <c r="L337" s="8"/>
      <c r="M337" s="8"/>
      <c r="N337" s="8"/>
      <c r="O337" s="13"/>
      <c r="P337" s="13"/>
      <c r="Q337" s="14"/>
      <c r="R337" s="4"/>
      <c r="S337" s="4"/>
      <c r="T337" s="4"/>
      <c r="U337" s="4"/>
      <c r="V337" s="5"/>
      <c r="W337" s="4"/>
    </row>
    <row r="338" spans="1:23" s="6" customFormat="1">
      <c r="A338" s="8"/>
      <c r="B338" s="8"/>
      <c r="C338" s="8"/>
      <c r="D338" s="8"/>
      <c r="E338" s="8"/>
      <c r="F338" s="8"/>
      <c r="G338" s="112"/>
      <c r="H338" s="112"/>
      <c r="I338" s="113"/>
      <c r="J338" s="113"/>
      <c r="K338" s="8"/>
      <c r="L338" s="8"/>
      <c r="M338" s="8"/>
      <c r="N338" s="8"/>
      <c r="O338" s="13"/>
      <c r="P338" s="13"/>
      <c r="Q338" s="14"/>
      <c r="R338" s="4"/>
      <c r="S338" s="4"/>
      <c r="T338" s="4"/>
      <c r="U338" s="4"/>
      <c r="V338" s="5"/>
      <c r="W338" s="4"/>
    </row>
    <row r="339" spans="1:23" s="6" customFormat="1">
      <c r="A339" s="8"/>
      <c r="B339" s="8"/>
      <c r="C339" s="8"/>
      <c r="D339" s="8"/>
      <c r="E339" s="8"/>
      <c r="F339" s="8"/>
      <c r="G339" s="112"/>
      <c r="H339" s="112"/>
      <c r="I339" s="113"/>
      <c r="J339" s="113"/>
      <c r="K339" s="8"/>
      <c r="L339" s="8"/>
      <c r="M339" s="8"/>
      <c r="N339" s="8"/>
      <c r="O339" s="13"/>
      <c r="P339" s="13"/>
      <c r="Q339" s="14"/>
      <c r="R339" s="4"/>
      <c r="S339" s="4"/>
      <c r="T339" s="4"/>
      <c r="U339" s="4"/>
      <c r="V339" s="5"/>
      <c r="W339" s="4"/>
    </row>
    <row r="340" spans="1:23" s="6" customFormat="1">
      <c r="A340" s="8"/>
      <c r="B340" s="8"/>
      <c r="C340" s="8"/>
      <c r="D340" s="8"/>
      <c r="E340" s="8"/>
      <c r="F340" s="8"/>
      <c r="G340" s="112"/>
      <c r="H340" s="112"/>
      <c r="I340" s="113"/>
      <c r="J340" s="113"/>
      <c r="K340" s="8"/>
      <c r="L340" s="8"/>
      <c r="M340" s="8"/>
      <c r="N340" s="8"/>
      <c r="O340" s="13"/>
      <c r="P340" s="13"/>
      <c r="Q340" s="14"/>
      <c r="R340" s="4"/>
      <c r="S340" s="4"/>
      <c r="T340" s="4"/>
      <c r="U340" s="4"/>
      <c r="V340" s="5"/>
      <c r="W340" s="4"/>
    </row>
    <row r="341" spans="1:23" s="6" customFormat="1">
      <c r="A341" s="8"/>
      <c r="B341" s="8"/>
      <c r="C341" s="8"/>
      <c r="D341" s="8"/>
      <c r="E341" s="8"/>
      <c r="F341" s="8"/>
      <c r="G341" s="112"/>
      <c r="H341" s="112"/>
      <c r="I341" s="113"/>
      <c r="J341" s="113"/>
      <c r="K341" s="8"/>
      <c r="L341" s="8"/>
      <c r="M341" s="8"/>
      <c r="N341" s="8"/>
      <c r="O341" s="13"/>
      <c r="P341" s="13"/>
      <c r="Q341" s="14"/>
      <c r="R341" s="4"/>
      <c r="S341" s="4"/>
      <c r="T341" s="4"/>
      <c r="U341" s="4"/>
      <c r="V341" s="5"/>
      <c r="W341" s="4"/>
    </row>
    <row r="342" spans="1:23" s="6" customFormat="1">
      <c r="A342" s="8"/>
      <c r="B342" s="8"/>
      <c r="C342" s="8"/>
      <c r="D342" s="8"/>
      <c r="E342" s="8"/>
      <c r="F342" s="8"/>
      <c r="G342" s="112"/>
      <c r="H342" s="112"/>
      <c r="I342" s="113"/>
      <c r="J342" s="113"/>
      <c r="K342" s="8"/>
      <c r="L342" s="8"/>
      <c r="M342" s="8"/>
      <c r="N342" s="8"/>
      <c r="O342" s="13"/>
      <c r="P342" s="13"/>
      <c r="Q342" s="14"/>
      <c r="R342" s="4"/>
      <c r="S342" s="4"/>
      <c r="T342" s="4"/>
      <c r="U342" s="4"/>
      <c r="V342" s="5"/>
      <c r="W342" s="4"/>
    </row>
    <row r="343" spans="1:23" s="6" customFormat="1">
      <c r="A343" s="8"/>
      <c r="B343" s="8"/>
      <c r="C343" s="8"/>
      <c r="D343" s="8"/>
      <c r="E343" s="8"/>
      <c r="F343" s="8"/>
      <c r="G343" s="112"/>
      <c r="H343" s="112"/>
      <c r="I343" s="113"/>
      <c r="J343" s="113"/>
      <c r="K343" s="8"/>
      <c r="L343" s="8"/>
      <c r="M343" s="8"/>
      <c r="N343" s="8"/>
      <c r="O343" s="13"/>
      <c r="P343" s="13"/>
      <c r="Q343" s="14"/>
      <c r="R343" s="4"/>
      <c r="S343" s="4"/>
      <c r="T343" s="4"/>
      <c r="U343" s="4"/>
      <c r="V343" s="5"/>
      <c r="W343" s="4"/>
    </row>
    <row r="344" spans="1:23" s="6" customFormat="1">
      <c r="A344" s="8"/>
      <c r="B344" s="8"/>
      <c r="C344" s="8"/>
      <c r="D344" s="8"/>
      <c r="E344" s="8"/>
      <c r="F344" s="8"/>
      <c r="G344" s="112"/>
      <c r="H344" s="112"/>
      <c r="I344" s="113"/>
      <c r="J344" s="113"/>
      <c r="K344" s="8"/>
      <c r="L344" s="8"/>
      <c r="M344" s="8"/>
      <c r="N344" s="8"/>
      <c r="O344" s="13"/>
      <c r="P344" s="13"/>
      <c r="Q344" s="14"/>
      <c r="R344" s="4"/>
      <c r="S344" s="4"/>
      <c r="T344" s="4"/>
      <c r="U344" s="4"/>
      <c r="V344" s="5"/>
      <c r="W344" s="4"/>
    </row>
    <row r="345" spans="1:23" s="6" customFormat="1">
      <c r="A345" s="8"/>
      <c r="B345" s="8"/>
      <c r="C345" s="8"/>
      <c r="D345" s="8"/>
      <c r="E345" s="8"/>
      <c r="F345" s="8"/>
      <c r="G345" s="112"/>
      <c r="H345" s="112"/>
      <c r="I345" s="113"/>
      <c r="J345" s="113"/>
      <c r="K345" s="8"/>
      <c r="L345" s="8"/>
      <c r="M345" s="8"/>
      <c r="N345" s="8"/>
      <c r="O345" s="13"/>
      <c r="P345" s="13"/>
      <c r="Q345" s="14"/>
      <c r="R345" s="4"/>
      <c r="S345" s="4"/>
      <c r="T345" s="4"/>
      <c r="U345" s="4"/>
      <c r="V345" s="5"/>
      <c r="W345" s="4"/>
    </row>
    <row r="346" spans="1:23" s="6" customFormat="1">
      <c r="A346" s="8"/>
      <c r="B346" s="8"/>
      <c r="C346" s="8"/>
      <c r="D346" s="8"/>
      <c r="E346" s="8"/>
      <c r="F346" s="8"/>
      <c r="G346" s="112"/>
      <c r="H346" s="112"/>
      <c r="I346" s="113"/>
      <c r="J346" s="113"/>
      <c r="K346" s="8"/>
      <c r="L346" s="8"/>
      <c r="M346" s="8"/>
      <c r="N346" s="8"/>
      <c r="O346" s="13"/>
      <c r="P346" s="13"/>
      <c r="Q346" s="14"/>
      <c r="R346" s="4"/>
      <c r="S346" s="4"/>
      <c r="T346" s="4"/>
      <c r="U346" s="4"/>
      <c r="V346" s="5"/>
      <c r="W346" s="4"/>
    </row>
    <row r="347" spans="1:23" s="6" customFormat="1">
      <c r="A347" s="8"/>
      <c r="B347" s="8"/>
      <c r="C347" s="8"/>
      <c r="D347" s="8"/>
      <c r="E347" s="8"/>
      <c r="F347" s="8"/>
      <c r="G347" s="112"/>
      <c r="H347" s="112"/>
      <c r="I347" s="113"/>
      <c r="J347" s="113"/>
      <c r="K347" s="8"/>
      <c r="L347" s="8"/>
      <c r="M347" s="8"/>
      <c r="N347" s="8"/>
      <c r="O347" s="13"/>
      <c r="P347" s="13"/>
      <c r="Q347" s="14"/>
      <c r="R347" s="4"/>
      <c r="S347" s="4"/>
      <c r="T347" s="4"/>
      <c r="U347" s="4"/>
      <c r="V347" s="5"/>
      <c r="W347" s="4"/>
    </row>
    <row r="348" spans="1:23" s="6" customFormat="1">
      <c r="A348" s="8"/>
      <c r="B348" s="8"/>
      <c r="C348" s="8"/>
      <c r="D348" s="8"/>
      <c r="E348" s="8"/>
      <c r="F348" s="8"/>
      <c r="G348" s="112"/>
      <c r="H348" s="112"/>
      <c r="I348" s="113"/>
      <c r="J348" s="113"/>
      <c r="K348" s="8"/>
      <c r="L348" s="8"/>
      <c r="M348" s="8"/>
      <c r="N348" s="8"/>
      <c r="O348" s="13"/>
      <c r="P348" s="13"/>
      <c r="Q348" s="14"/>
      <c r="R348" s="4"/>
      <c r="S348" s="4"/>
      <c r="T348" s="4"/>
      <c r="U348" s="4"/>
      <c r="V348" s="5"/>
      <c r="W348" s="4"/>
    </row>
    <row r="349" spans="1:23" s="6" customFormat="1">
      <c r="A349" s="8"/>
      <c r="B349" s="8"/>
      <c r="C349" s="8"/>
      <c r="D349" s="8"/>
      <c r="E349" s="8"/>
      <c r="F349" s="8"/>
      <c r="G349" s="112"/>
      <c r="H349" s="112"/>
      <c r="I349" s="113"/>
      <c r="J349" s="113"/>
      <c r="K349" s="8"/>
      <c r="L349" s="8"/>
      <c r="M349" s="8"/>
      <c r="N349" s="8"/>
      <c r="O349" s="13"/>
      <c r="P349" s="13"/>
      <c r="Q349" s="14"/>
      <c r="R349" s="4"/>
      <c r="S349" s="4"/>
      <c r="T349" s="4"/>
      <c r="U349" s="4"/>
      <c r="V349" s="5"/>
      <c r="W349" s="4"/>
    </row>
    <row r="350" spans="1:23" s="6" customFormat="1">
      <c r="A350" s="8"/>
      <c r="B350" s="8"/>
      <c r="C350" s="8"/>
      <c r="D350" s="8"/>
      <c r="E350" s="8"/>
      <c r="F350" s="8"/>
      <c r="G350" s="112"/>
      <c r="H350" s="112"/>
      <c r="I350" s="113"/>
      <c r="J350" s="113"/>
      <c r="K350" s="8"/>
      <c r="L350" s="8"/>
      <c r="M350" s="8"/>
      <c r="N350" s="8"/>
      <c r="O350" s="13"/>
      <c r="P350" s="13"/>
      <c r="Q350" s="14"/>
      <c r="R350" s="4"/>
      <c r="S350" s="4"/>
      <c r="T350" s="4"/>
      <c r="U350" s="4"/>
      <c r="V350" s="5"/>
      <c r="W350" s="4"/>
    </row>
    <row r="351" spans="1:23" s="6" customFormat="1">
      <c r="A351" s="8"/>
      <c r="B351" s="8"/>
      <c r="C351" s="8"/>
      <c r="D351" s="8"/>
      <c r="E351" s="8"/>
      <c r="F351" s="8"/>
      <c r="G351" s="112"/>
      <c r="H351" s="112"/>
      <c r="I351" s="113"/>
      <c r="J351" s="113"/>
      <c r="K351" s="8"/>
      <c r="L351" s="8"/>
      <c r="M351" s="8"/>
      <c r="N351" s="8"/>
      <c r="O351" s="13"/>
      <c r="P351" s="13"/>
      <c r="Q351" s="14"/>
      <c r="R351" s="4"/>
      <c r="S351" s="4"/>
      <c r="T351" s="4"/>
      <c r="U351" s="4"/>
      <c r="V351" s="5"/>
      <c r="W351" s="4"/>
    </row>
    <row r="352" spans="1:23" s="6" customFormat="1">
      <c r="A352" s="8"/>
      <c r="B352" s="8"/>
      <c r="C352" s="8"/>
      <c r="D352" s="8"/>
      <c r="E352" s="8"/>
      <c r="F352" s="8"/>
      <c r="G352" s="112"/>
      <c r="H352" s="112"/>
      <c r="I352" s="113"/>
      <c r="J352" s="113"/>
      <c r="K352" s="8"/>
      <c r="L352" s="8"/>
      <c r="M352" s="8"/>
      <c r="N352" s="8"/>
      <c r="O352" s="13"/>
      <c r="P352" s="13"/>
      <c r="Q352" s="14"/>
      <c r="R352" s="4"/>
      <c r="S352" s="4"/>
      <c r="T352" s="4"/>
      <c r="U352" s="4"/>
      <c r="V352" s="5"/>
      <c r="W352" s="4"/>
    </row>
    <row r="353" spans="1:23" s="6" customFormat="1">
      <c r="A353" s="8"/>
      <c r="B353" s="8"/>
      <c r="C353" s="8"/>
      <c r="D353" s="8"/>
      <c r="E353" s="8"/>
      <c r="F353" s="8"/>
      <c r="G353" s="112"/>
      <c r="H353" s="112"/>
      <c r="I353" s="113"/>
      <c r="J353" s="113"/>
      <c r="K353" s="8"/>
      <c r="L353" s="8"/>
      <c r="M353" s="8"/>
      <c r="N353" s="8"/>
      <c r="O353" s="13"/>
      <c r="P353" s="13"/>
      <c r="Q353" s="14"/>
      <c r="R353" s="4"/>
      <c r="S353" s="4"/>
      <c r="T353" s="4"/>
      <c r="U353" s="4"/>
      <c r="V353" s="5"/>
      <c r="W353" s="4"/>
    </row>
    <row r="354" spans="1:23" s="6" customFormat="1">
      <c r="A354" s="8"/>
      <c r="B354" s="8"/>
      <c r="C354" s="8"/>
      <c r="D354" s="8"/>
      <c r="E354" s="8"/>
      <c r="F354" s="8"/>
      <c r="G354" s="112"/>
      <c r="H354" s="112"/>
      <c r="I354" s="113"/>
      <c r="J354" s="113"/>
      <c r="K354" s="8"/>
      <c r="L354" s="8"/>
      <c r="M354" s="8"/>
      <c r="N354" s="8"/>
      <c r="O354" s="13"/>
      <c r="P354" s="13"/>
      <c r="Q354" s="14"/>
      <c r="R354" s="4"/>
      <c r="S354" s="4"/>
      <c r="T354" s="4"/>
      <c r="U354" s="4"/>
      <c r="V354" s="5"/>
      <c r="W354" s="4"/>
    </row>
    <row r="355" spans="1:23" s="6" customFormat="1">
      <c r="A355" s="8"/>
      <c r="B355" s="8"/>
      <c r="C355" s="8"/>
      <c r="D355" s="8"/>
      <c r="E355" s="8"/>
      <c r="F355" s="8"/>
      <c r="G355" s="112"/>
      <c r="H355" s="112"/>
      <c r="I355" s="113"/>
      <c r="J355" s="113"/>
      <c r="K355" s="8"/>
      <c r="L355" s="8"/>
      <c r="M355" s="8"/>
      <c r="N355" s="8"/>
      <c r="O355" s="13"/>
      <c r="P355" s="13"/>
      <c r="Q355" s="14"/>
      <c r="R355" s="4"/>
      <c r="S355" s="4"/>
      <c r="T355" s="4"/>
      <c r="U355" s="4"/>
      <c r="V355" s="5"/>
      <c r="W355" s="4"/>
    </row>
    <row r="356" spans="1:23" s="6" customFormat="1">
      <c r="A356" s="8"/>
      <c r="B356" s="8"/>
      <c r="C356" s="8"/>
      <c r="D356" s="8"/>
      <c r="E356" s="8"/>
      <c r="F356" s="8"/>
      <c r="G356" s="112"/>
      <c r="H356" s="112"/>
      <c r="I356" s="113"/>
      <c r="J356" s="113"/>
      <c r="K356" s="8"/>
      <c r="L356" s="8"/>
      <c r="M356" s="8"/>
      <c r="N356" s="8"/>
      <c r="O356" s="13"/>
      <c r="P356" s="13"/>
      <c r="Q356" s="14"/>
      <c r="R356" s="4"/>
      <c r="S356" s="4"/>
      <c r="T356" s="4"/>
      <c r="U356" s="4"/>
      <c r="V356" s="5"/>
      <c r="W356" s="4"/>
    </row>
    <row r="357" spans="1:23" s="6" customFormat="1">
      <c r="A357" s="8"/>
      <c r="B357" s="8"/>
      <c r="C357" s="8"/>
      <c r="D357" s="8"/>
      <c r="E357" s="8"/>
      <c r="F357" s="8"/>
      <c r="G357" s="112"/>
      <c r="H357" s="112"/>
      <c r="I357" s="113"/>
      <c r="J357" s="113"/>
      <c r="K357" s="8"/>
      <c r="L357" s="8"/>
      <c r="M357" s="8"/>
      <c r="N357" s="8"/>
      <c r="O357" s="13"/>
      <c r="P357" s="13"/>
      <c r="Q357" s="14"/>
      <c r="R357" s="4"/>
      <c r="S357" s="4"/>
      <c r="T357" s="4"/>
      <c r="U357" s="4"/>
      <c r="V357" s="5"/>
      <c r="W357" s="4"/>
    </row>
    <row r="358" spans="1:23" s="6" customFormat="1">
      <c r="A358" s="8"/>
      <c r="B358" s="8"/>
      <c r="C358" s="8"/>
      <c r="D358" s="8"/>
      <c r="E358" s="8"/>
      <c r="F358" s="8"/>
      <c r="G358" s="112"/>
      <c r="H358" s="112"/>
      <c r="I358" s="113"/>
      <c r="J358" s="113"/>
      <c r="K358" s="8"/>
      <c r="L358" s="8"/>
      <c r="M358" s="8"/>
      <c r="N358" s="8"/>
      <c r="O358" s="13"/>
      <c r="P358" s="13"/>
      <c r="Q358" s="14"/>
      <c r="R358" s="4"/>
      <c r="S358" s="4"/>
      <c r="T358" s="4"/>
      <c r="U358" s="4"/>
      <c r="V358" s="5"/>
      <c r="W358" s="4"/>
    </row>
    <row r="359" spans="1:23" s="6" customFormat="1">
      <c r="A359" s="8"/>
      <c r="B359" s="8"/>
      <c r="C359" s="8"/>
      <c r="D359" s="8"/>
      <c r="E359" s="8"/>
      <c r="F359" s="8"/>
      <c r="G359" s="112"/>
      <c r="H359" s="112"/>
      <c r="I359" s="113"/>
      <c r="J359" s="113"/>
      <c r="K359" s="8"/>
      <c r="L359" s="8"/>
      <c r="M359" s="8"/>
      <c r="N359" s="8"/>
      <c r="O359" s="13"/>
      <c r="P359" s="13"/>
      <c r="Q359" s="14"/>
      <c r="R359" s="4"/>
      <c r="S359" s="4"/>
      <c r="T359" s="4"/>
      <c r="U359" s="4"/>
      <c r="V359" s="5"/>
      <c r="W359" s="4"/>
    </row>
    <row r="360" spans="1:23" s="6" customFormat="1">
      <c r="A360" s="8"/>
      <c r="B360" s="8"/>
      <c r="C360" s="8"/>
      <c r="D360" s="8"/>
      <c r="E360" s="8"/>
      <c r="F360" s="8"/>
      <c r="G360" s="112"/>
      <c r="H360" s="112"/>
      <c r="I360" s="113"/>
      <c r="J360" s="113"/>
      <c r="K360" s="8"/>
      <c r="L360" s="8"/>
      <c r="M360" s="8"/>
      <c r="N360" s="8"/>
      <c r="O360" s="13"/>
      <c r="P360" s="13"/>
      <c r="Q360" s="14"/>
      <c r="R360" s="4"/>
      <c r="S360" s="4"/>
      <c r="T360" s="4"/>
      <c r="U360" s="4"/>
      <c r="V360" s="5"/>
      <c r="W360" s="4"/>
    </row>
    <row r="361" spans="1:23" s="6" customFormat="1">
      <c r="A361" s="8"/>
      <c r="B361" s="8"/>
      <c r="C361" s="8"/>
      <c r="D361" s="8"/>
      <c r="E361" s="8"/>
      <c r="F361" s="8"/>
      <c r="G361" s="112"/>
      <c r="H361" s="112"/>
      <c r="I361" s="113"/>
      <c r="J361" s="113"/>
      <c r="K361" s="8"/>
      <c r="L361" s="8"/>
      <c r="M361" s="8"/>
      <c r="N361" s="8"/>
      <c r="O361" s="13"/>
      <c r="P361" s="13"/>
      <c r="Q361" s="14"/>
      <c r="R361" s="4"/>
      <c r="S361" s="4"/>
      <c r="T361" s="4"/>
      <c r="U361" s="4"/>
      <c r="V361" s="5"/>
      <c r="W361" s="4"/>
    </row>
    <row r="362" spans="1:23" s="6" customFormat="1">
      <c r="A362" s="8"/>
      <c r="B362" s="8"/>
      <c r="C362" s="8"/>
      <c r="D362" s="8"/>
      <c r="E362" s="8"/>
      <c r="F362" s="8"/>
      <c r="G362" s="112"/>
      <c r="H362" s="112"/>
      <c r="I362" s="113"/>
      <c r="J362" s="113"/>
      <c r="K362" s="8"/>
      <c r="L362" s="8"/>
      <c r="M362" s="8"/>
      <c r="N362" s="8"/>
      <c r="O362" s="13"/>
      <c r="P362" s="13"/>
      <c r="Q362" s="14"/>
      <c r="R362" s="4"/>
      <c r="S362" s="4"/>
      <c r="T362" s="4"/>
      <c r="U362" s="4"/>
      <c r="V362" s="5"/>
      <c r="W362" s="4"/>
    </row>
    <row r="363" spans="1:23" s="6" customFormat="1">
      <c r="A363" s="8"/>
      <c r="B363" s="8"/>
      <c r="C363" s="8"/>
      <c r="D363" s="8"/>
      <c r="E363" s="8"/>
      <c r="F363" s="8"/>
      <c r="G363" s="112"/>
      <c r="H363" s="112"/>
      <c r="I363" s="113"/>
      <c r="J363" s="113"/>
      <c r="K363" s="8"/>
      <c r="L363" s="8"/>
      <c r="M363" s="8"/>
      <c r="N363" s="8"/>
      <c r="O363" s="13"/>
      <c r="P363" s="13"/>
      <c r="Q363" s="14"/>
      <c r="R363" s="4"/>
      <c r="S363" s="4"/>
      <c r="T363" s="4"/>
      <c r="U363" s="4"/>
      <c r="V363" s="5"/>
      <c r="W363" s="4"/>
    </row>
    <row r="364" spans="1:23" s="6" customFormat="1">
      <c r="A364" s="8"/>
      <c r="B364" s="8"/>
      <c r="C364" s="8"/>
      <c r="D364" s="8"/>
      <c r="E364" s="8"/>
      <c r="F364" s="8"/>
      <c r="G364" s="112"/>
      <c r="H364" s="112"/>
      <c r="I364" s="113"/>
      <c r="J364" s="113"/>
      <c r="K364" s="8"/>
      <c r="L364" s="8"/>
      <c r="M364" s="8"/>
      <c r="N364" s="8"/>
      <c r="O364" s="13"/>
      <c r="P364" s="13"/>
      <c r="Q364" s="14"/>
      <c r="R364" s="4"/>
      <c r="S364" s="4"/>
      <c r="T364" s="4"/>
      <c r="U364" s="4"/>
      <c r="V364" s="5"/>
      <c r="W364" s="4"/>
    </row>
    <row r="365" spans="1:23" s="6" customFormat="1">
      <c r="A365" s="8"/>
      <c r="B365" s="8"/>
      <c r="C365" s="8"/>
      <c r="D365" s="8"/>
      <c r="E365" s="8"/>
      <c r="F365" s="8"/>
      <c r="G365" s="112"/>
      <c r="H365" s="112"/>
      <c r="I365" s="113"/>
      <c r="J365" s="113"/>
      <c r="K365" s="8"/>
      <c r="L365" s="8"/>
      <c r="M365" s="8"/>
      <c r="N365" s="8"/>
      <c r="O365" s="13"/>
      <c r="P365" s="13"/>
      <c r="Q365" s="14"/>
      <c r="R365" s="4"/>
      <c r="S365" s="4"/>
      <c r="T365" s="4"/>
      <c r="U365" s="4"/>
      <c r="V365" s="5"/>
      <c r="W365" s="4"/>
    </row>
    <row r="366" spans="1:23" s="6" customFormat="1">
      <c r="A366" s="8"/>
      <c r="B366" s="8"/>
      <c r="C366" s="8"/>
      <c r="D366" s="8"/>
      <c r="E366" s="8"/>
      <c r="F366" s="8"/>
      <c r="G366" s="112"/>
      <c r="H366" s="112"/>
      <c r="I366" s="113"/>
      <c r="J366" s="113"/>
      <c r="K366" s="8"/>
      <c r="L366" s="8"/>
      <c r="M366" s="8"/>
      <c r="N366" s="8"/>
      <c r="O366" s="13"/>
      <c r="P366" s="13"/>
      <c r="Q366" s="14"/>
      <c r="R366" s="4"/>
      <c r="S366" s="4"/>
      <c r="T366" s="4"/>
      <c r="U366" s="4"/>
      <c r="V366" s="5"/>
      <c r="W366" s="4"/>
    </row>
    <row r="367" spans="1:23" s="6" customFormat="1">
      <c r="A367" s="8"/>
      <c r="B367" s="8"/>
      <c r="C367" s="8"/>
      <c r="D367" s="8"/>
      <c r="E367" s="8"/>
      <c r="F367" s="8"/>
      <c r="G367" s="112"/>
      <c r="H367" s="112"/>
      <c r="I367" s="113"/>
      <c r="J367" s="113"/>
      <c r="K367" s="8"/>
      <c r="L367" s="8"/>
      <c r="M367" s="8"/>
      <c r="N367" s="8"/>
      <c r="O367" s="13"/>
      <c r="P367" s="13"/>
      <c r="Q367" s="14"/>
      <c r="R367" s="4"/>
      <c r="S367" s="4"/>
      <c r="T367" s="4"/>
      <c r="U367" s="4"/>
      <c r="V367" s="5"/>
      <c r="W367" s="4"/>
    </row>
    <row r="368" spans="1:23" s="6" customFormat="1">
      <c r="A368" s="8"/>
      <c r="B368" s="8"/>
      <c r="C368" s="8"/>
      <c r="D368" s="8"/>
      <c r="E368" s="8"/>
      <c r="F368" s="8"/>
      <c r="G368" s="112"/>
      <c r="H368" s="112"/>
      <c r="I368" s="113"/>
      <c r="J368" s="113"/>
      <c r="K368" s="8"/>
      <c r="L368" s="8"/>
      <c r="M368" s="8"/>
      <c r="N368" s="8"/>
      <c r="O368" s="13"/>
      <c r="P368" s="13"/>
      <c r="Q368" s="14"/>
      <c r="R368" s="4"/>
      <c r="S368" s="4"/>
      <c r="T368" s="4"/>
      <c r="U368" s="4"/>
      <c r="V368" s="5"/>
      <c r="W368" s="4"/>
    </row>
    <row r="369" spans="1:23" s="6" customFormat="1">
      <c r="A369" s="8"/>
      <c r="B369" s="8"/>
      <c r="C369" s="8"/>
      <c r="D369" s="8"/>
      <c r="E369" s="8"/>
      <c r="F369" s="8"/>
      <c r="G369" s="112"/>
      <c r="H369" s="112"/>
      <c r="I369" s="113"/>
      <c r="J369" s="113"/>
      <c r="K369" s="8"/>
      <c r="L369" s="8"/>
      <c r="M369" s="8"/>
      <c r="N369" s="8"/>
      <c r="O369" s="13"/>
      <c r="P369" s="13"/>
      <c r="Q369" s="14"/>
      <c r="R369" s="4"/>
      <c r="S369" s="4"/>
      <c r="T369" s="4"/>
      <c r="U369" s="4"/>
      <c r="V369" s="5"/>
      <c r="W369" s="4"/>
    </row>
    <row r="370" spans="1:23" s="6" customFormat="1">
      <c r="A370" s="8"/>
      <c r="B370" s="8"/>
      <c r="C370" s="8"/>
      <c r="D370" s="8"/>
      <c r="E370" s="8"/>
      <c r="F370" s="8"/>
      <c r="G370" s="112"/>
      <c r="H370" s="112"/>
      <c r="I370" s="113"/>
      <c r="J370" s="113"/>
      <c r="K370" s="8"/>
      <c r="L370" s="8"/>
      <c r="M370" s="8"/>
      <c r="N370" s="8"/>
      <c r="O370" s="13"/>
      <c r="P370" s="13"/>
      <c r="Q370" s="14"/>
      <c r="R370" s="4"/>
      <c r="S370" s="4"/>
      <c r="T370" s="4"/>
      <c r="U370" s="4"/>
      <c r="V370" s="5"/>
      <c r="W370" s="4"/>
    </row>
    <row r="371" spans="1:23" s="6" customFormat="1">
      <c r="A371" s="8"/>
      <c r="B371" s="8"/>
      <c r="C371" s="8"/>
      <c r="D371" s="8"/>
      <c r="E371" s="8"/>
      <c r="F371" s="8"/>
      <c r="G371" s="112"/>
      <c r="H371" s="112"/>
      <c r="I371" s="113"/>
      <c r="J371" s="113"/>
      <c r="K371" s="8"/>
      <c r="L371" s="8"/>
      <c r="M371" s="8"/>
      <c r="N371" s="8"/>
      <c r="O371" s="13"/>
      <c r="P371" s="13"/>
      <c r="Q371" s="14"/>
      <c r="R371" s="4"/>
      <c r="S371" s="4"/>
      <c r="T371" s="4"/>
      <c r="U371" s="4"/>
      <c r="V371" s="5"/>
      <c r="W371" s="4"/>
    </row>
    <row r="372" spans="1:23" s="6" customFormat="1">
      <c r="A372" s="8"/>
      <c r="B372" s="8"/>
      <c r="C372" s="8"/>
      <c r="D372" s="8"/>
      <c r="E372" s="8"/>
      <c r="F372" s="8"/>
      <c r="G372" s="112"/>
      <c r="H372" s="112"/>
      <c r="I372" s="113"/>
      <c r="J372" s="113"/>
      <c r="K372" s="8"/>
      <c r="L372" s="8"/>
      <c r="M372" s="8"/>
      <c r="N372" s="8"/>
      <c r="O372" s="13"/>
      <c r="P372" s="13"/>
      <c r="Q372" s="14"/>
      <c r="R372" s="4"/>
      <c r="S372" s="4"/>
      <c r="T372" s="4"/>
      <c r="U372" s="4"/>
      <c r="V372" s="5"/>
      <c r="W372" s="4"/>
    </row>
    <row r="373" spans="1:23" s="6" customFormat="1">
      <c r="A373" s="8"/>
      <c r="B373" s="8"/>
      <c r="C373" s="8"/>
      <c r="D373" s="8"/>
      <c r="E373" s="8"/>
      <c r="F373" s="8"/>
      <c r="G373" s="112"/>
      <c r="H373" s="112"/>
      <c r="I373" s="113"/>
      <c r="J373" s="113"/>
      <c r="K373" s="8"/>
      <c r="L373" s="8"/>
      <c r="M373" s="8"/>
      <c r="N373" s="8"/>
      <c r="O373" s="13"/>
      <c r="P373" s="13"/>
      <c r="Q373" s="14"/>
      <c r="R373" s="4"/>
      <c r="S373" s="4"/>
      <c r="T373" s="4"/>
      <c r="U373" s="4"/>
      <c r="V373" s="5"/>
      <c r="W373" s="4"/>
    </row>
    <row r="374" spans="1:23" s="6" customFormat="1">
      <c r="A374" s="8"/>
      <c r="B374" s="8"/>
      <c r="C374" s="8"/>
      <c r="D374" s="8"/>
      <c r="E374" s="8"/>
      <c r="F374" s="8"/>
      <c r="G374" s="112"/>
      <c r="H374" s="112"/>
      <c r="I374" s="113"/>
      <c r="J374" s="113"/>
      <c r="K374" s="8"/>
      <c r="L374" s="8"/>
      <c r="M374" s="8"/>
      <c r="N374" s="8"/>
      <c r="O374" s="13"/>
      <c r="P374" s="13"/>
      <c r="Q374" s="14"/>
      <c r="R374" s="4"/>
      <c r="S374" s="4"/>
      <c r="T374" s="4"/>
      <c r="U374" s="4"/>
      <c r="V374" s="5"/>
      <c r="W374" s="4"/>
    </row>
    <row r="375" spans="1:23" s="6" customFormat="1">
      <c r="A375" s="8"/>
      <c r="B375" s="8"/>
      <c r="C375" s="8"/>
      <c r="D375" s="8"/>
      <c r="E375" s="8"/>
      <c r="F375" s="8"/>
      <c r="G375" s="112"/>
      <c r="H375" s="112"/>
      <c r="I375" s="113"/>
      <c r="J375" s="113"/>
      <c r="K375" s="8"/>
      <c r="L375" s="8"/>
      <c r="M375" s="8"/>
      <c r="N375" s="8"/>
      <c r="O375" s="13"/>
      <c r="P375" s="13"/>
      <c r="Q375" s="14"/>
      <c r="R375" s="4"/>
      <c r="S375" s="4"/>
      <c r="T375" s="4"/>
      <c r="U375" s="4"/>
      <c r="V375" s="5"/>
      <c r="W375" s="4"/>
    </row>
    <row r="376" spans="1:23" s="6" customFormat="1">
      <c r="A376" s="8"/>
      <c r="B376" s="8"/>
      <c r="C376" s="8"/>
      <c r="D376" s="8"/>
      <c r="E376" s="8"/>
      <c r="F376" s="8"/>
      <c r="G376" s="112"/>
      <c r="H376" s="112"/>
      <c r="I376" s="113"/>
      <c r="J376" s="113"/>
      <c r="K376" s="8"/>
      <c r="L376" s="8"/>
      <c r="M376" s="8"/>
      <c r="N376" s="8"/>
      <c r="O376" s="13"/>
      <c r="P376" s="13"/>
      <c r="Q376" s="14"/>
      <c r="R376" s="4"/>
      <c r="S376" s="4"/>
      <c r="T376" s="4"/>
      <c r="U376" s="4"/>
      <c r="V376" s="5"/>
      <c r="W376" s="4"/>
    </row>
    <row r="377" spans="1:23" s="6" customFormat="1">
      <c r="A377" s="8"/>
      <c r="B377" s="8"/>
      <c r="C377" s="8"/>
      <c r="D377" s="8"/>
      <c r="E377" s="8"/>
      <c r="F377" s="8"/>
      <c r="G377" s="112"/>
      <c r="H377" s="112"/>
      <c r="I377" s="113"/>
      <c r="J377" s="113"/>
      <c r="K377" s="8"/>
      <c r="L377" s="8"/>
      <c r="M377" s="8"/>
      <c r="N377" s="8"/>
      <c r="O377" s="13"/>
      <c r="P377" s="13"/>
      <c r="Q377" s="14"/>
      <c r="R377" s="4"/>
      <c r="S377" s="4"/>
      <c r="T377" s="4"/>
      <c r="U377" s="4"/>
      <c r="V377" s="5"/>
      <c r="W377" s="4"/>
    </row>
    <row r="378" spans="1:23" s="6" customFormat="1">
      <c r="A378" s="8"/>
      <c r="B378" s="8"/>
      <c r="C378" s="8"/>
      <c r="D378" s="8"/>
      <c r="E378" s="8"/>
      <c r="F378" s="8"/>
      <c r="G378" s="112"/>
      <c r="H378" s="112"/>
      <c r="I378" s="113"/>
      <c r="J378" s="113"/>
      <c r="K378" s="8"/>
      <c r="L378" s="8"/>
      <c r="M378" s="8"/>
      <c r="N378" s="8"/>
      <c r="O378" s="13"/>
      <c r="P378" s="13"/>
      <c r="Q378" s="14"/>
      <c r="R378" s="4"/>
      <c r="S378" s="4"/>
      <c r="T378" s="4"/>
      <c r="U378" s="4"/>
      <c r="V378" s="5"/>
      <c r="W378" s="4"/>
    </row>
    <row r="379" spans="1:23" s="6" customFormat="1">
      <c r="A379" s="8"/>
      <c r="B379" s="8"/>
      <c r="C379" s="8"/>
      <c r="D379" s="8"/>
      <c r="E379" s="8"/>
      <c r="F379" s="8"/>
      <c r="G379" s="112"/>
      <c r="H379" s="112"/>
      <c r="I379" s="113"/>
      <c r="J379" s="113"/>
      <c r="K379" s="8"/>
      <c r="L379" s="8"/>
      <c r="M379" s="8"/>
      <c r="N379" s="8"/>
      <c r="O379" s="13"/>
      <c r="P379" s="13"/>
      <c r="Q379" s="14"/>
      <c r="R379" s="4"/>
      <c r="S379" s="4"/>
      <c r="T379" s="4"/>
      <c r="U379" s="4"/>
      <c r="V379" s="5"/>
      <c r="W379" s="4"/>
    </row>
    <row r="380" spans="1:23" s="6" customFormat="1">
      <c r="A380" s="8"/>
      <c r="B380" s="8"/>
      <c r="C380" s="8"/>
      <c r="D380" s="8"/>
      <c r="E380" s="8"/>
      <c r="F380" s="8"/>
      <c r="G380" s="112"/>
      <c r="H380" s="112"/>
      <c r="I380" s="113"/>
      <c r="J380" s="113"/>
      <c r="K380" s="8"/>
      <c r="L380" s="8"/>
      <c r="M380" s="8"/>
      <c r="N380" s="8"/>
      <c r="O380" s="13"/>
      <c r="P380" s="13"/>
      <c r="Q380" s="14"/>
      <c r="R380" s="4"/>
      <c r="S380" s="4"/>
      <c r="T380" s="4"/>
      <c r="U380" s="4"/>
      <c r="V380" s="5"/>
      <c r="W380" s="4"/>
    </row>
    <row r="381" spans="1:23" s="6" customFormat="1">
      <c r="A381" s="8"/>
      <c r="B381" s="8"/>
      <c r="C381" s="8"/>
      <c r="D381" s="8"/>
      <c r="E381" s="8"/>
      <c r="F381" s="8"/>
      <c r="G381" s="112"/>
      <c r="H381" s="112"/>
      <c r="I381" s="113"/>
      <c r="J381" s="113"/>
      <c r="K381" s="8"/>
      <c r="L381" s="8"/>
      <c r="M381" s="8"/>
      <c r="N381" s="8"/>
      <c r="O381" s="13"/>
      <c r="P381" s="13"/>
      <c r="Q381" s="14"/>
      <c r="R381" s="4"/>
      <c r="S381" s="4"/>
      <c r="T381" s="4"/>
      <c r="U381" s="4"/>
      <c r="V381" s="5"/>
      <c r="W381" s="4"/>
    </row>
    <row r="382" spans="1:23" s="6" customFormat="1">
      <c r="A382" s="8"/>
      <c r="B382" s="8"/>
      <c r="C382" s="8"/>
      <c r="D382" s="8"/>
      <c r="E382" s="8"/>
      <c r="F382" s="8"/>
      <c r="G382" s="112"/>
      <c r="H382" s="112"/>
      <c r="I382" s="113"/>
      <c r="J382" s="113"/>
      <c r="K382" s="8"/>
      <c r="L382" s="8"/>
      <c r="M382" s="8"/>
      <c r="N382" s="8"/>
      <c r="O382" s="13"/>
      <c r="P382" s="13"/>
      <c r="Q382" s="14"/>
      <c r="R382" s="4"/>
      <c r="S382" s="4"/>
      <c r="T382" s="4"/>
      <c r="U382" s="4"/>
      <c r="V382" s="5"/>
      <c r="W382" s="4"/>
    </row>
    <row r="383" spans="1:23" s="6" customFormat="1">
      <c r="A383" s="8"/>
      <c r="B383" s="8"/>
      <c r="C383" s="8"/>
      <c r="D383" s="8"/>
      <c r="E383" s="8"/>
      <c r="F383" s="8"/>
      <c r="G383" s="112"/>
      <c r="H383" s="112"/>
      <c r="I383" s="113"/>
      <c r="J383" s="113"/>
      <c r="K383" s="8"/>
      <c r="L383" s="8"/>
      <c r="M383" s="8"/>
      <c r="N383" s="8"/>
      <c r="O383" s="13"/>
      <c r="P383" s="13"/>
      <c r="Q383" s="14"/>
      <c r="R383" s="4"/>
      <c r="S383" s="4"/>
      <c r="T383" s="4"/>
      <c r="U383" s="4"/>
      <c r="V383" s="5"/>
      <c r="W383" s="4"/>
    </row>
    <row r="384" spans="1:23" s="6" customFormat="1">
      <c r="A384" s="8"/>
      <c r="B384" s="8"/>
      <c r="C384" s="8"/>
      <c r="D384" s="8"/>
      <c r="E384" s="8"/>
      <c r="F384" s="8"/>
      <c r="G384" s="112"/>
      <c r="H384" s="112"/>
      <c r="I384" s="113"/>
      <c r="J384" s="113"/>
      <c r="K384" s="8"/>
      <c r="L384" s="8"/>
      <c r="M384" s="8"/>
      <c r="N384" s="8"/>
      <c r="O384" s="13"/>
      <c r="P384" s="13"/>
      <c r="Q384" s="14"/>
      <c r="R384" s="4"/>
      <c r="S384" s="4"/>
      <c r="T384" s="4"/>
      <c r="U384" s="4"/>
      <c r="V384" s="5"/>
      <c r="W384" s="4"/>
    </row>
    <row r="385" spans="1:23" s="6" customFormat="1">
      <c r="A385" s="8"/>
      <c r="B385" s="8"/>
      <c r="C385" s="8"/>
      <c r="D385" s="8"/>
      <c r="E385" s="8"/>
      <c r="F385" s="8"/>
      <c r="G385" s="112"/>
      <c r="H385" s="112"/>
      <c r="I385" s="113"/>
      <c r="J385" s="113"/>
      <c r="K385" s="8"/>
      <c r="L385" s="8"/>
      <c r="M385" s="8"/>
      <c r="N385" s="8"/>
      <c r="O385" s="13"/>
      <c r="P385" s="13"/>
      <c r="Q385" s="14"/>
      <c r="R385" s="4"/>
      <c r="S385" s="4"/>
      <c r="T385" s="4"/>
      <c r="U385" s="4"/>
      <c r="V385" s="5"/>
      <c r="W385" s="4"/>
    </row>
    <row r="386" spans="1:23" s="6" customFormat="1">
      <c r="A386" s="8"/>
      <c r="B386" s="8"/>
      <c r="C386" s="8"/>
      <c r="D386" s="8"/>
      <c r="E386" s="8"/>
      <c r="F386" s="8"/>
      <c r="G386" s="112"/>
      <c r="H386" s="112"/>
      <c r="I386" s="113"/>
      <c r="J386" s="113"/>
      <c r="K386" s="8"/>
      <c r="L386" s="8"/>
      <c r="M386" s="8"/>
      <c r="N386" s="8"/>
      <c r="O386" s="13"/>
      <c r="P386" s="13"/>
      <c r="Q386" s="14"/>
      <c r="R386" s="4"/>
      <c r="S386" s="4"/>
      <c r="T386" s="4"/>
      <c r="U386" s="4"/>
      <c r="V386" s="5"/>
      <c r="W386" s="4"/>
    </row>
    <row r="387" spans="1:23" s="6" customFormat="1">
      <c r="A387" s="8"/>
      <c r="B387" s="8"/>
      <c r="C387" s="8"/>
      <c r="D387" s="8"/>
      <c r="E387" s="8"/>
      <c r="F387" s="8"/>
      <c r="G387" s="112"/>
      <c r="H387" s="112"/>
      <c r="I387" s="113"/>
      <c r="J387" s="113"/>
      <c r="K387" s="8"/>
      <c r="L387" s="8"/>
      <c r="M387" s="8"/>
      <c r="N387" s="8"/>
      <c r="O387" s="13"/>
      <c r="P387" s="13"/>
      <c r="Q387" s="14"/>
      <c r="R387" s="4"/>
      <c r="S387" s="4"/>
      <c r="T387" s="4"/>
      <c r="U387" s="4"/>
      <c r="V387" s="5"/>
      <c r="W387" s="4"/>
    </row>
    <row r="388" spans="1:23" s="6" customFormat="1">
      <c r="A388" s="8"/>
      <c r="B388" s="8"/>
      <c r="C388" s="8"/>
      <c r="D388" s="8"/>
      <c r="E388" s="8"/>
      <c r="F388" s="8"/>
      <c r="G388" s="112"/>
      <c r="H388" s="112"/>
      <c r="I388" s="113"/>
      <c r="J388" s="113"/>
      <c r="K388" s="8"/>
      <c r="L388" s="8"/>
      <c r="M388" s="8"/>
      <c r="N388" s="8"/>
      <c r="O388" s="13"/>
      <c r="P388" s="13"/>
      <c r="Q388" s="14"/>
      <c r="R388" s="4"/>
      <c r="S388" s="4"/>
      <c r="T388" s="4"/>
      <c r="U388" s="4"/>
      <c r="V388" s="5"/>
      <c r="W388" s="4"/>
    </row>
    <row r="389" spans="1:23" s="6" customFormat="1">
      <c r="A389" s="8"/>
      <c r="B389" s="8"/>
      <c r="C389" s="8"/>
      <c r="D389" s="8"/>
      <c r="E389" s="8"/>
      <c r="F389" s="8"/>
      <c r="G389" s="112"/>
      <c r="H389" s="112"/>
      <c r="I389" s="113"/>
      <c r="J389" s="113"/>
      <c r="K389" s="8"/>
      <c r="L389" s="8"/>
      <c r="M389" s="8"/>
      <c r="N389" s="8"/>
      <c r="O389" s="13"/>
      <c r="P389" s="13"/>
      <c r="Q389" s="14"/>
      <c r="R389" s="4"/>
      <c r="S389" s="4"/>
      <c r="T389" s="4"/>
      <c r="U389" s="4"/>
      <c r="V389" s="5"/>
      <c r="W389" s="4"/>
    </row>
    <row r="390" spans="1:23" s="6" customFormat="1">
      <c r="A390" s="8"/>
      <c r="B390" s="8"/>
      <c r="C390" s="8"/>
      <c r="D390" s="8"/>
      <c r="E390" s="8"/>
      <c r="F390" s="8"/>
      <c r="G390" s="112"/>
      <c r="H390" s="112"/>
      <c r="I390" s="113"/>
      <c r="J390" s="113"/>
      <c r="K390" s="8"/>
      <c r="L390" s="8"/>
      <c r="M390" s="8"/>
      <c r="N390" s="8"/>
      <c r="O390" s="13"/>
      <c r="P390" s="13"/>
      <c r="Q390" s="14"/>
      <c r="R390" s="4"/>
      <c r="S390" s="4"/>
      <c r="T390" s="4"/>
      <c r="U390" s="4"/>
      <c r="V390" s="5"/>
      <c r="W390" s="4"/>
    </row>
    <row r="391" spans="1:23" s="6" customFormat="1">
      <c r="A391" s="8"/>
      <c r="B391" s="8"/>
      <c r="C391" s="8"/>
      <c r="D391" s="8"/>
      <c r="E391" s="8"/>
      <c r="F391" s="8"/>
      <c r="G391" s="112"/>
      <c r="H391" s="112"/>
      <c r="I391" s="113"/>
      <c r="J391" s="113"/>
      <c r="K391" s="8"/>
      <c r="L391" s="8"/>
      <c r="M391" s="8"/>
      <c r="N391" s="8"/>
      <c r="O391" s="13"/>
      <c r="P391" s="13"/>
      <c r="Q391" s="14"/>
      <c r="R391" s="4"/>
      <c r="S391" s="4"/>
      <c r="T391" s="4"/>
      <c r="U391" s="4"/>
      <c r="V391" s="5"/>
      <c r="W391" s="4"/>
    </row>
    <row r="392" spans="1:23" s="6" customFormat="1">
      <c r="A392" s="8"/>
      <c r="B392" s="8"/>
      <c r="C392" s="8"/>
      <c r="D392" s="8"/>
      <c r="E392" s="8"/>
      <c r="F392" s="8"/>
      <c r="G392" s="112"/>
      <c r="H392" s="112"/>
      <c r="I392" s="113"/>
      <c r="J392" s="113"/>
      <c r="K392" s="8"/>
      <c r="L392" s="8"/>
      <c r="M392" s="8"/>
      <c r="N392" s="8"/>
      <c r="O392" s="13"/>
      <c r="P392" s="13"/>
      <c r="Q392" s="14"/>
      <c r="R392" s="4"/>
      <c r="S392" s="4"/>
      <c r="T392" s="4"/>
      <c r="U392" s="4"/>
      <c r="V392" s="5"/>
      <c r="W392" s="4"/>
    </row>
    <row r="393" spans="1:23" s="6" customFormat="1">
      <c r="A393" s="8"/>
      <c r="B393" s="8"/>
      <c r="C393" s="8"/>
      <c r="D393" s="8"/>
      <c r="E393" s="8"/>
      <c r="F393" s="8"/>
      <c r="G393" s="112"/>
      <c r="H393" s="112"/>
      <c r="I393" s="113"/>
      <c r="J393" s="113"/>
      <c r="K393" s="8"/>
      <c r="L393" s="8"/>
      <c r="M393" s="8"/>
      <c r="N393" s="8"/>
      <c r="O393" s="13"/>
      <c r="P393" s="13"/>
      <c r="Q393" s="14"/>
      <c r="R393" s="4"/>
      <c r="S393" s="4"/>
      <c r="T393" s="4"/>
      <c r="U393" s="4"/>
      <c r="V393" s="5"/>
      <c r="W393" s="4"/>
    </row>
    <row r="394" spans="1:23" s="6" customFormat="1">
      <c r="A394" s="8"/>
      <c r="B394" s="8"/>
      <c r="C394" s="8"/>
      <c r="D394" s="8"/>
      <c r="E394" s="8"/>
      <c r="F394" s="8"/>
      <c r="G394" s="112"/>
      <c r="H394" s="112"/>
      <c r="I394" s="113"/>
      <c r="J394" s="113"/>
      <c r="K394" s="8"/>
      <c r="L394" s="8"/>
      <c r="M394" s="8"/>
      <c r="N394" s="8"/>
      <c r="O394" s="13"/>
      <c r="P394" s="13"/>
      <c r="Q394" s="14"/>
      <c r="R394" s="4"/>
      <c r="S394" s="4"/>
      <c r="T394" s="4"/>
      <c r="U394" s="4"/>
      <c r="V394" s="5"/>
      <c r="W394" s="4"/>
    </row>
    <row r="395" spans="1:23" s="6" customFormat="1">
      <c r="A395" s="8"/>
      <c r="B395" s="8"/>
      <c r="C395" s="8"/>
      <c r="D395" s="8"/>
      <c r="E395" s="8"/>
      <c r="F395" s="8"/>
      <c r="G395" s="112"/>
      <c r="H395" s="112"/>
      <c r="I395" s="113"/>
      <c r="J395" s="113"/>
      <c r="K395" s="8"/>
      <c r="L395" s="8"/>
      <c r="M395" s="8"/>
      <c r="N395" s="8"/>
      <c r="O395" s="13"/>
      <c r="P395" s="13"/>
      <c r="Q395" s="14"/>
      <c r="R395" s="4"/>
      <c r="S395" s="4"/>
      <c r="T395" s="4"/>
      <c r="U395" s="4"/>
      <c r="V395" s="5"/>
      <c r="W395" s="4"/>
    </row>
    <row r="396" spans="1:23" s="6" customFormat="1">
      <c r="A396" s="8"/>
      <c r="B396" s="8"/>
      <c r="C396" s="8"/>
      <c r="D396" s="8"/>
      <c r="E396" s="8"/>
      <c r="F396" s="8"/>
      <c r="G396" s="112"/>
      <c r="H396" s="112"/>
      <c r="I396" s="113"/>
      <c r="J396" s="113"/>
      <c r="K396" s="8"/>
      <c r="L396" s="8"/>
      <c r="M396" s="8"/>
      <c r="N396" s="8"/>
      <c r="O396" s="13"/>
      <c r="P396" s="13"/>
      <c r="Q396" s="14"/>
      <c r="R396" s="4"/>
      <c r="S396" s="4"/>
      <c r="T396" s="4"/>
      <c r="U396" s="4"/>
      <c r="V396" s="5"/>
      <c r="W396" s="4"/>
    </row>
    <row r="397" spans="1:23" s="6" customFormat="1">
      <c r="A397" s="8"/>
      <c r="B397" s="8"/>
      <c r="C397" s="8"/>
      <c r="D397" s="8"/>
      <c r="E397" s="8"/>
      <c r="F397" s="8"/>
      <c r="G397" s="112"/>
      <c r="H397" s="112"/>
      <c r="I397" s="113"/>
      <c r="J397" s="113"/>
      <c r="K397" s="8"/>
      <c r="L397" s="8"/>
      <c r="M397" s="8"/>
      <c r="N397" s="8"/>
      <c r="O397" s="13"/>
      <c r="P397" s="13"/>
      <c r="Q397" s="14"/>
      <c r="R397" s="4"/>
      <c r="S397" s="4"/>
      <c r="T397" s="4"/>
      <c r="U397" s="4"/>
      <c r="V397" s="5"/>
      <c r="W397" s="4"/>
    </row>
    <row r="398" spans="1:23" s="6" customFormat="1">
      <c r="A398" s="8"/>
      <c r="B398" s="8"/>
      <c r="C398" s="8"/>
      <c r="D398" s="8"/>
      <c r="E398" s="8"/>
      <c r="F398" s="8"/>
      <c r="G398" s="112"/>
      <c r="H398" s="112"/>
      <c r="I398" s="113"/>
      <c r="J398" s="113"/>
      <c r="K398" s="8"/>
      <c r="L398" s="8"/>
      <c r="M398" s="8"/>
      <c r="N398" s="8"/>
      <c r="O398" s="13"/>
      <c r="P398" s="13"/>
      <c r="Q398" s="14"/>
      <c r="R398" s="4"/>
      <c r="S398" s="4"/>
      <c r="T398" s="4"/>
      <c r="U398" s="4"/>
      <c r="V398" s="5"/>
      <c r="W398" s="4"/>
    </row>
    <row r="399" spans="1:23" s="6" customFormat="1">
      <c r="A399" s="8"/>
      <c r="B399" s="8"/>
      <c r="C399" s="8"/>
      <c r="D399" s="8"/>
      <c r="E399" s="8"/>
      <c r="F399" s="8"/>
      <c r="G399" s="112"/>
      <c r="H399" s="112"/>
      <c r="I399" s="113"/>
      <c r="J399" s="113"/>
      <c r="K399" s="8"/>
      <c r="L399" s="8"/>
      <c r="M399" s="8"/>
      <c r="N399" s="8"/>
      <c r="O399" s="13"/>
      <c r="P399" s="13"/>
      <c r="Q399" s="14"/>
      <c r="R399" s="4"/>
      <c r="S399" s="4"/>
      <c r="T399" s="4"/>
      <c r="U399" s="4"/>
      <c r="V399" s="5"/>
      <c r="W399" s="4"/>
    </row>
    <row r="400" spans="1:23" s="6" customFormat="1">
      <c r="A400" s="8"/>
      <c r="B400" s="8"/>
      <c r="C400" s="8"/>
      <c r="D400" s="8"/>
      <c r="E400" s="8"/>
      <c r="F400" s="8"/>
      <c r="G400" s="112"/>
      <c r="H400" s="112"/>
      <c r="I400" s="113"/>
      <c r="J400" s="113"/>
      <c r="K400" s="8"/>
      <c r="L400" s="8"/>
      <c r="M400" s="8"/>
      <c r="N400" s="8"/>
      <c r="O400" s="13"/>
      <c r="P400" s="13"/>
      <c r="Q400" s="14"/>
      <c r="R400" s="4"/>
      <c r="S400" s="4"/>
      <c r="T400" s="4"/>
      <c r="U400" s="4"/>
      <c r="V400" s="5"/>
      <c r="W400" s="4"/>
    </row>
    <row r="401" spans="1:23" s="6" customFormat="1">
      <c r="A401" s="8"/>
      <c r="B401" s="8"/>
      <c r="C401" s="8"/>
      <c r="D401" s="8"/>
      <c r="E401" s="8"/>
      <c r="F401" s="8"/>
      <c r="G401" s="112"/>
      <c r="H401" s="112"/>
      <c r="I401" s="113"/>
      <c r="J401" s="113"/>
      <c r="K401" s="8"/>
      <c r="L401" s="8"/>
      <c r="M401" s="8"/>
      <c r="N401" s="8"/>
      <c r="O401" s="13"/>
      <c r="P401" s="13"/>
      <c r="Q401" s="14"/>
      <c r="R401" s="4"/>
      <c r="S401" s="4"/>
      <c r="T401" s="4"/>
      <c r="U401" s="4"/>
      <c r="V401" s="5"/>
      <c r="W401" s="4"/>
    </row>
    <row r="402" spans="1:23" s="6" customFormat="1">
      <c r="A402" s="8"/>
      <c r="B402" s="8"/>
      <c r="C402" s="8"/>
      <c r="D402" s="8"/>
      <c r="E402" s="8"/>
      <c r="F402" s="8"/>
      <c r="G402" s="112"/>
      <c r="H402" s="112"/>
      <c r="I402" s="113"/>
      <c r="J402" s="113"/>
      <c r="K402" s="8"/>
      <c r="L402" s="8"/>
      <c r="M402" s="8"/>
      <c r="N402" s="8"/>
      <c r="O402" s="13"/>
      <c r="P402" s="13"/>
      <c r="Q402" s="14"/>
      <c r="R402" s="4"/>
      <c r="S402" s="4"/>
      <c r="T402" s="4"/>
      <c r="U402" s="4"/>
      <c r="V402" s="5"/>
      <c r="W402" s="4"/>
    </row>
    <row r="403" spans="1:23" s="6" customFormat="1">
      <c r="A403" s="8"/>
      <c r="B403" s="8"/>
      <c r="C403" s="8"/>
      <c r="D403" s="8"/>
      <c r="E403" s="8"/>
      <c r="F403" s="8"/>
      <c r="G403" s="112"/>
      <c r="H403" s="112"/>
      <c r="I403" s="113"/>
      <c r="J403" s="113"/>
      <c r="K403" s="8"/>
      <c r="L403" s="8"/>
      <c r="M403" s="8"/>
      <c r="N403" s="8"/>
      <c r="O403" s="13"/>
      <c r="P403" s="13"/>
      <c r="Q403" s="14"/>
      <c r="R403" s="4"/>
      <c r="S403" s="4"/>
      <c r="T403" s="4"/>
      <c r="U403" s="4"/>
      <c r="V403" s="5"/>
      <c r="W403" s="4"/>
    </row>
    <row r="404" spans="1:23" s="6" customFormat="1">
      <c r="A404" s="8"/>
      <c r="B404" s="8"/>
      <c r="C404" s="8"/>
      <c r="D404" s="8"/>
      <c r="E404" s="8"/>
      <c r="F404" s="8"/>
      <c r="G404" s="112"/>
      <c r="H404" s="112"/>
      <c r="I404" s="113"/>
      <c r="J404" s="113"/>
      <c r="K404" s="8"/>
      <c r="L404" s="8"/>
      <c r="M404" s="8"/>
      <c r="N404" s="8"/>
      <c r="O404" s="13"/>
      <c r="P404" s="13"/>
      <c r="Q404" s="14"/>
      <c r="R404" s="4"/>
      <c r="S404" s="4"/>
      <c r="T404" s="4"/>
      <c r="U404" s="4"/>
      <c r="V404" s="5"/>
      <c r="W404" s="4"/>
    </row>
    <row r="405" spans="1:23" s="6" customFormat="1">
      <c r="A405" s="8"/>
      <c r="B405" s="8"/>
      <c r="C405" s="8"/>
      <c r="D405" s="8"/>
      <c r="E405" s="8"/>
      <c r="F405" s="8"/>
      <c r="G405" s="112"/>
      <c r="H405" s="112"/>
      <c r="I405" s="113"/>
      <c r="J405" s="113"/>
      <c r="K405" s="8"/>
      <c r="L405" s="8"/>
      <c r="M405" s="8"/>
      <c r="N405" s="8"/>
      <c r="O405" s="13"/>
      <c r="P405" s="13"/>
      <c r="Q405" s="14"/>
      <c r="R405" s="4"/>
      <c r="S405" s="4"/>
      <c r="T405" s="4"/>
      <c r="U405" s="4"/>
      <c r="V405" s="5"/>
      <c r="W405" s="4"/>
    </row>
    <row r="406" spans="1:23" s="6" customFormat="1">
      <c r="A406" s="8"/>
      <c r="B406" s="8"/>
      <c r="C406" s="8"/>
      <c r="D406" s="8"/>
      <c r="E406" s="8"/>
      <c r="F406" s="8"/>
      <c r="G406" s="112"/>
      <c r="H406" s="112"/>
      <c r="I406" s="113"/>
      <c r="J406" s="113"/>
      <c r="K406" s="8"/>
      <c r="L406" s="8"/>
      <c r="M406" s="8"/>
      <c r="N406" s="8"/>
      <c r="O406" s="13"/>
      <c r="P406" s="13"/>
      <c r="Q406" s="14"/>
      <c r="R406" s="4"/>
      <c r="S406" s="4"/>
      <c r="T406" s="4"/>
      <c r="U406" s="4"/>
      <c r="V406" s="5"/>
      <c r="W406" s="4"/>
    </row>
    <row r="407" spans="1:23" s="6" customFormat="1">
      <c r="A407" s="8"/>
      <c r="B407" s="8"/>
      <c r="C407" s="8"/>
      <c r="D407" s="8"/>
      <c r="E407" s="8"/>
      <c r="F407" s="8"/>
      <c r="G407" s="112"/>
      <c r="H407" s="112"/>
      <c r="I407" s="113"/>
      <c r="J407" s="113"/>
      <c r="K407" s="8"/>
      <c r="L407" s="8"/>
      <c r="M407" s="8"/>
      <c r="N407" s="8"/>
      <c r="O407" s="13"/>
      <c r="P407" s="13"/>
      <c r="Q407" s="14"/>
      <c r="R407" s="4"/>
      <c r="S407" s="4"/>
      <c r="T407" s="4"/>
      <c r="U407" s="4"/>
      <c r="V407" s="5"/>
      <c r="W407" s="4"/>
    </row>
    <row r="408" spans="1:23" s="6" customFormat="1">
      <c r="A408" s="8"/>
      <c r="B408" s="8"/>
      <c r="C408" s="8"/>
      <c r="D408" s="8"/>
      <c r="E408" s="8"/>
      <c r="F408" s="8"/>
      <c r="G408" s="112"/>
      <c r="H408" s="112"/>
      <c r="I408" s="113"/>
      <c r="J408" s="113"/>
      <c r="K408" s="8"/>
      <c r="L408" s="8"/>
      <c r="M408" s="8"/>
      <c r="N408" s="8"/>
      <c r="O408" s="13"/>
      <c r="P408" s="13"/>
      <c r="Q408" s="14"/>
      <c r="R408" s="4"/>
      <c r="S408" s="4"/>
      <c r="T408" s="4"/>
      <c r="U408" s="4"/>
      <c r="V408" s="5"/>
      <c r="W408" s="4"/>
    </row>
    <row r="409" spans="1:23" s="6" customFormat="1">
      <c r="A409" s="8"/>
      <c r="B409" s="8"/>
      <c r="C409" s="8"/>
      <c r="D409" s="8"/>
      <c r="E409" s="8"/>
      <c r="F409" s="8"/>
      <c r="G409" s="112"/>
      <c r="H409" s="112"/>
      <c r="I409" s="113"/>
      <c r="J409" s="113"/>
      <c r="K409" s="8"/>
      <c r="L409" s="8"/>
      <c r="M409" s="8"/>
      <c r="N409" s="8"/>
      <c r="O409" s="13"/>
      <c r="P409" s="13"/>
      <c r="Q409" s="14"/>
      <c r="R409" s="4"/>
      <c r="S409" s="4"/>
      <c r="T409" s="4"/>
      <c r="U409" s="4"/>
      <c r="V409" s="5"/>
      <c r="W409" s="4"/>
    </row>
    <row r="410" spans="1:23" s="6" customFormat="1">
      <c r="A410" s="8"/>
      <c r="B410" s="8"/>
      <c r="C410" s="8"/>
      <c r="D410" s="8"/>
      <c r="E410" s="8"/>
      <c r="F410" s="8"/>
      <c r="G410" s="112"/>
      <c r="H410" s="112"/>
      <c r="I410" s="113"/>
      <c r="J410" s="113"/>
      <c r="K410" s="8"/>
      <c r="L410" s="8"/>
      <c r="M410" s="8"/>
      <c r="N410" s="8"/>
      <c r="O410" s="13"/>
      <c r="P410" s="13"/>
      <c r="Q410" s="14"/>
      <c r="R410" s="4"/>
      <c r="S410" s="4"/>
      <c r="T410" s="4"/>
      <c r="U410" s="4"/>
      <c r="V410" s="5"/>
      <c r="W410" s="4"/>
    </row>
    <row r="411" spans="1:23" s="6" customFormat="1">
      <c r="A411" s="8"/>
      <c r="B411" s="8"/>
      <c r="C411" s="8"/>
      <c r="D411" s="8"/>
      <c r="E411" s="8"/>
      <c r="F411" s="8"/>
      <c r="G411" s="112"/>
      <c r="H411" s="112"/>
      <c r="I411" s="113"/>
      <c r="J411" s="113"/>
      <c r="K411" s="8"/>
      <c r="L411" s="8"/>
      <c r="M411" s="8"/>
      <c r="N411" s="8"/>
      <c r="O411" s="13"/>
      <c r="P411" s="13"/>
      <c r="Q411" s="14"/>
      <c r="R411" s="4"/>
      <c r="S411" s="4"/>
      <c r="T411" s="4"/>
      <c r="U411" s="4"/>
      <c r="V411" s="5"/>
      <c r="W411" s="4"/>
    </row>
    <row r="412" spans="1:23" s="6" customFormat="1">
      <c r="A412" s="8"/>
      <c r="B412" s="8"/>
      <c r="C412" s="8"/>
      <c r="D412" s="8"/>
      <c r="E412" s="8"/>
      <c r="F412" s="8"/>
      <c r="G412" s="112"/>
      <c r="H412" s="112"/>
      <c r="I412" s="113"/>
      <c r="J412" s="113"/>
      <c r="K412" s="8"/>
      <c r="L412" s="8"/>
      <c r="M412" s="8"/>
      <c r="N412" s="8"/>
      <c r="O412" s="13"/>
      <c r="P412" s="13"/>
      <c r="Q412" s="14"/>
      <c r="R412" s="4"/>
      <c r="S412" s="4"/>
      <c r="T412" s="4"/>
      <c r="U412" s="4"/>
      <c r="V412" s="5"/>
      <c r="W412" s="4"/>
    </row>
    <row r="413" spans="1:23" s="6" customFormat="1">
      <c r="A413" s="8"/>
      <c r="B413" s="8"/>
      <c r="C413" s="8"/>
      <c r="D413" s="8"/>
      <c r="E413" s="8"/>
      <c r="F413" s="8"/>
      <c r="G413" s="112"/>
      <c r="H413" s="112"/>
      <c r="I413" s="113"/>
      <c r="J413" s="113"/>
      <c r="K413" s="8"/>
      <c r="L413" s="8"/>
      <c r="M413" s="8"/>
      <c r="N413" s="8"/>
      <c r="O413" s="13"/>
      <c r="P413" s="13"/>
      <c r="Q413" s="14"/>
      <c r="R413" s="4"/>
      <c r="S413" s="4"/>
      <c r="T413" s="4"/>
      <c r="U413" s="4"/>
      <c r="V413" s="5"/>
      <c r="W413" s="4"/>
    </row>
    <row r="414" spans="1:23" s="6" customFormat="1">
      <c r="A414" s="8"/>
      <c r="B414" s="8"/>
      <c r="C414" s="8"/>
      <c r="D414" s="8"/>
      <c r="E414" s="8"/>
      <c r="F414" s="8"/>
      <c r="G414" s="112"/>
      <c r="H414" s="112"/>
      <c r="I414" s="113"/>
      <c r="J414" s="113"/>
      <c r="K414" s="8"/>
      <c r="L414" s="8"/>
      <c r="M414" s="8"/>
      <c r="N414" s="8"/>
      <c r="O414" s="13"/>
      <c r="P414" s="13"/>
      <c r="Q414" s="14"/>
      <c r="R414" s="4"/>
      <c r="S414" s="4"/>
      <c r="T414" s="4"/>
      <c r="U414" s="4"/>
      <c r="V414" s="5"/>
      <c r="W414" s="4"/>
    </row>
    <row r="415" spans="1:23" s="6" customFormat="1">
      <c r="A415" s="8"/>
      <c r="B415" s="8"/>
      <c r="C415" s="8"/>
      <c r="D415" s="8"/>
      <c r="E415" s="8"/>
      <c r="F415" s="8"/>
      <c r="G415" s="112"/>
      <c r="H415" s="112"/>
      <c r="I415" s="113"/>
      <c r="J415" s="113"/>
      <c r="K415" s="8"/>
      <c r="L415" s="8"/>
      <c r="M415" s="8"/>
      <c r="N415" s="8"/>
      <c r="O415" s="13"/>
      <c r="P415" s="13"/>
      <c r="Q415" s="14"/>
      <c r="R415" s="4"/>
      <c r="S415" s="4"/>
      <c r="T415" s="4"/>
      <c r="U415" s="4"/>
      <c r="V415" s="5"/>
      <c r="W415" s="4"/>
    </row>
    <row r="416" spans="1:23" s="6" customFormat="1">
      <c r="A416" s="8"/>
      <c r="B416" s="8"/>
      <c r="C416" s="8"/>
      <c r="D416" s="8"/>
      <c r="E416" s="8"/>
      <c r="F416" s="8"/>
      <c r="G416" s="112"/>
      <c r="H416" s="112"/>
      <c r="I416" s="113"/>
      <c r="J416" s="113"/>
      <c r="K416" s="8"/>
      <c r="L416" s="8"/>
      <c r="M416" s="8"/>
      <c r="N416" s="8"/>
      <c r="O416" s="13"/>
      <c r="P416" s="13"/>
      <c r="Q416" s="14"/>
      <c r="R416" s="4"/>
      <c r="S416" s="4"/>
      <c r="T416" s="4"/>
      <c r="U416" s="4"/>
      <c r="V416" s="5"/>
      <c r="W416" s="4"/>
    </row>
    <row r="417" spans="1:23" s="6" customFormat="1">
      <c r="A417" s="8"/>
      <c r="B417" s="8"/>
      <c r="C417" s="8"/>
      <c r="D417" s="8"/>
      <c r="E417" s="8"/>
      <c r="F417" s="8"/>
      <c r="G417" s="112"/>
      <c r="H417" s="112"/>
      <c r="I417" s="113"/>
      <c r="J417" s="113"/>
      <c r="K417" s="8"/>
      <c r="L417" s="8"/>
      <c r="M417" s="8"/>
      <c r="N417" s="8"/>
      <c r="O417" s="13"/>
      <c r="P417" s="13"/>
      <c r="Q417" s="14"/>
      <c r="R417" s="4"/>
      <c r="S417" s="4"/>
      <c r="T417" s="4"/>
      <c r="U417" s="4"/>
      <c r="V417" s="5"/>
      <c r="W417" s="4"/>
    </row>
    <row r="418" spans="1:23" s="6" customFormat="1">
      <c r="A418" s="8"/>
      <c r="B418" s="8"/>
      <c r="C418" s="8"/>
      <c r="D418" s="8"/>
      <c r="E418" s="8"/>
      <c r="F418" s="8"/>
      <c r="G418" s="112"/>
      <c r="H418" s="112"/>
      <c r="I418" s="113"/>
      <c r="J418" s="113"/>
      <c r="K418" s="8"/>
      <c r="L418" s="8"/>
      <c r="M418" s="8"/>
      <c r="N418" s="8"/>
      <c r="O418" s="13"/>
      <c r="P418" s="13"/>
      <c r="Q418" s="14"/>
      <c r="R418" s="4"/>
      <c r="S418" s="4"/>
      <c r="T418" s="4"/>
      <c r="U418" s="4"/>
      <c r="V418" s="5"/>
      <c r="W418" s="4"/>
    </row>
    <row r="419" spans="1:23" s="6" customFormat="1">
      <c r="A419" s="8"/>
      <c r="B419" s="8"/>
      <c r="C419" s="8"/>
      <c r="D419" s="8"/>
      <c r="E419" s="8"/>
      <c r="F419" s="8"/>
      <c r="G419" s="112"/>
      <c r="H419" s="112"/>
      <c r="I419" s="113"/>
      <c r="J419" s="113"/>
      <c r="K419" s="8"/>
      <c r="L419" s="8"/>
      <c r="M419" s="8"/>
      <c r="N419" s="8"/>
      <c r="O419" s="13"/>
      <c r="P419" s="13"/>
      <c r="Q419" s="14"/>
      <c r="R419" s="4"/>
      <c r="S419" s="4"/>
      <c r="T419" s="4"/>
      <c r="U419" s="4"/>
      <c r="V419" s="5"/>
      <c r="W419" s="4"/>
    </row>
    <row r="420" spans="1:23" s="6" customFormat="1">
      <c r="A420" s="8"/>
      <c r="B420" s="8"/>
      <c r="C420" s="8"/>
      <c r="D420" s="8"/>
      <c r="E420" s="8"/>
      <c r="F420" s="8"/>
      <c r="G420" s="112"/>
      <c r="H420" s="112"/>
      <c r="I420" s="113"/>
      <c r="J420" s="113"/>
      <c r="K420" s="8"/>
      <c r="L420" s="8"/>
      <c r="M420" s="8"/>
      <c r="N420" s="8"/>
      <c r="O420" s="13"/>
      <c r="P420" s="13"/>
      <c r="Q420" s="14"/>
      <c r="R420" s="4"/>
      <c r="S420" s="4"/>
      <c r="T420" s="4"/>
      <c r="U420" s="4"/>
      <c r="V420" s="5"/>
      <c r="W420" s="4"/>
    </row>
    <row r="421" spans="1:23" s="6" customFormat="1">
      <c r="A421" s="8"/>
      <c r="B421" s="8"/>
      <c r="C421" s="8"/>
      <c r="D421" s="8"/>
      <c r="E421" s="8"/>
      <c r="F421" s="8"/>
      <c r="G421" s="112"/>
      <c r="H421" s="112"/>
      <c r="I421" s="113"/>
      <c r="J421" s="113"/>
      <c r="K421" s="8"/>
      <c r="L421" s="8"/>
      <c r="M421" s="8"/>
      <c r="N421" s="8"/>
      <c r="O421" s="13"/>
      <c r="P421" s="13"/>
      <c r="Q421" s="14"/>
      <c r="R421" s="4"/>
      <c r="S421" s="4"/>
      <c r="T421" s="4"/>
      <c r="U421" s="4"/>
      <c r="V421" s="5"/>
      <c r="W421" s="4"/>
    </row>
    <row r="422" spans="1:23" s="6" customFormat="1">
      <c r="A422" s="8"/>
      <c r="B422" s="8"/>
      <c r="C422" s="8"/>
      <c r="D422" s="8"/>
      <c r="E422" s="8"/>
      <c r="F422" s="8"/>
      <c r="G422" s="112"/>
      <c r="H422" s="112"/>
      <c r="I422" s="113"/>
      <c r="J422" s="113"/>
      <c r="K422" s="8"/>
      <c r="L422" s="8"/>
      <c r="M422" s="8"/>
      <c r="N422" s="8"/>
      <c r="O422" s="13"/>
      <c r="P422" s="13"/>
      <c r="Q422" s="14"/>
      <c r="R422" s="4"/>
      <c r="S422" s="4"/>
      <c r="T422" s="4"/>
      <c r="U422" s="4"/>
      <c r="V422" s="5"/>
      <c r="W422" s="4"/>
    </row>
    <row r="423" spans="1:23" s="6" customFormat="1">
      <c r="A423" s="8"/>
      <c r="B423" s="8"/>
      <c r="C423" s="8"/>
      <c r="D423" s="8"/>
      <c r="E423" s="8"/>
      <c r="F423" s="8"/>
      <c r="G423" s="112"/>
      <c r="H423" s="112"/>
      <c r="I423" s="113"/>
      <c r="J423" s="113"/>
      <c r="K423" s="8"/>
      <c r="L423" s="8"/>
      <c r="M423" s="8"/>
      <c r="N423" s="8"/>
      <c r="O423" s="13"/>
      <c r="P423" s="13"/>
      <c r="Q423" s="14"/>
      <c r="R423" s="4"/>
      <c r="S423" s="4"/>
      <c r="T423" s="4"/>
      <c r="U423" s="4"/>
      <c r="V423" s="5"/>
      <c r="W423" s="4"/>
    </row>
    <row r="424" spans="1:23" s="6" customFormat="1">
      <c r="A424" s="8"/>
      <c r="B424" s="8"/>
      <c r="C424" s="8"/>
      <c r="D424" s="8"/>
      <c r="E424" s="8"/>
      <c r="F424" s="8"/>
      <c r="G424" s="112"/>
      <c r="H424" s="112"/>
      <c r="I424" s="113"/>
      <c r="J424" s="113"/>
      <c r="K424" s="8"/>
      <c r="L424" s="8"/>
      <c r="M424" s="8"/>
      <c r="N424" s="8"/>
      <c r="O424" s="13"/>
      <c r="P424" s="13"/>
      <c r="Q424" s="14"/>
      <c r="R424" s="4"/>
      <c r="S424" s="4"/>
      <c r="T424" s="4"/>
      <c r="U424" s="4"/>
      <c r="V424" s="5"/>
      <c r="W424" s="4"/>
    </row>
    <row r="425" spans="1:23" s="6" customFormat="1">
      <c r="A425" s="8"/>
      <c r="B425" s="8"/>
      <c r="C425" s="8"/>
      <c r="D425" s="8"/>
      <c r="E425" s="8"/>
      <c r="F425" s="8"/>
      <c r="G425" s="112"/>
      <c r="H425" s="112"/>
      <c r="I425" s="113"/>
      <c r="J425" s="113"/>
      <c r="K425" s="8"/>
      <c r="L425" s="8"/>
      <c r="M425" s="8"/>
      <c r="N425" s="8"/>
      <c r="O425" s="13"/>
      <c r="P425" s="13"/>
      <c r="Q425" s="14"/>
      <c r="R425" s="4"/>
      <c r="S425" s="4"/>
      <c r="T425" s="4"/>
      <c r="U425" s="4"/>
      <c r="V425" s="5"/>
      <c r="W425" s="4"/>
    </row>
    <row r="426" spans="1:23" s="6" customFormat="1">
      <c r="A426" s="8"/>
      <c r="B426" s="8"/>
      <c r="C426" s="8"/>
      <c r="D426" s="8"/>
      <c r="E426" s="8"/>
      <c r="F426" s="8"/>
      <c r="G426" s="112"/>
      <c r="H426" s="112"/>
      <c r="I426" s="113"/>
      <c r="J426" s="113"/>
      <c r="K426" s="8"/>
      <c r="L426" s="8"/>
      <c r="M426" s="8"/>
      <c r="N426" s="8"/>
      <c r="O426" s="13"/>
      <c r="P426" s="13"/>
      <c r="Q426" s="14"/>
      <c r="R426" s="4"/>
      <c r="S426" s="4"/>
      <c r="T426" s="4"/>
      <c r="U426" s="4"/>
      <c r="V426" s="5"/>
      <c r="W426" s="4"/>
    </row>
    <row r="427" spans="1:23" s="6" customFormat="1">
      <c r="A427" s="8"/>
      <c r="B427" s="8"/>
      <c r="C427" s="8"/>
      <c r="D427" s="8"/>
      <c r="E427" s="8"/>
      <c r="F427" s="8"/>
      <c r="G427" s="112"/>
      <c r="H427" s="112"/>
      <c r="I427" s="113"/>
      <c r="J427" s="113"/>
      <c r="K427" s="8"/>
      <c r="L427" s="8"/>
      <c r="M427" s="8"/>
      <c r="N427" s="8"/>
      <c r="O427" s="13"/>
      <c r="P427" s="13"/>
      <c r="Q427" s="14"/>
      <c r="R427" s="4"/>
      <c r="S427" s="4"/>
      <c r="T427" s="4"/>
      <c r="U427" s="4"/>
      <c r="V427" s="5"/>
      <c r="W427" s="4"/>
    </row>
    <row r="428" spans="1:23" s="6" customFormat="1">
      <c r="A428" s="8"/>
      <c r="B428" s="8"/>
      <c r="C428" s="8"/>
      <c r="D428" s="8"/>
      <c r="E428" s="8"/>
      <c r="F428" s="8"/>
      <c r="G428" s="112"/>
      <c r="H428" s="112"/>
      <c r="I428" s="113"/>
      <c r="J428" s="113"/>
      <c r="K428" s="8"/>
      <c r="L428" s="8"/>
      <c r="M428" s="8"/>
      <c r="N428" s="8"/>
      <c r="O428" s="13"/>
      <c r="P428" s="13"/>
      <c r="Q428" s="14"/>
      <c r="R428" s="4"/>
      <c r="S428" s="4"/>
      <c r="T428" s="4"/>
      <c r="U428" s="4"/>
      <c r="V428" s="5"/>
      <c r="W428" s="4"/>
    </row>
    <row r="429" spans="1:23" s="6" customFormat="1">
      <c r="A429" s="8"/>
      <c r="B429" s="8"/>
      <c r="C429" s="8"/>
      <c r="D429" s="8"/>
      <c r="E429" s="8"/>
      <c r="F429" s="8"/>
      <c r="G429" s="112"/>
      <c r="H429" s="112"/>
      <c r="I429" s="113"/>
      <c r="J429" s="113"/>
      <c r="K429" s="8"/>
      <c r="L429" s="8"/>
      <c r="M429" s="8"/>
      <c r="N429" s="8"/>
      <c r="O429" s="13"/>
      <c r="P429" s="13"/>
      <c r="Q429" s="14"/>
      <c r="R429" s="4"/>
      <c r="S429" s="4"/>
      <c r="T429" s="4"/>
      <c r="U429" s="4"/>
      <c r="V429" s="5"/>
      <c r="W429" s="4"/>
    </row>
    <row r="430" spans="1:23" s="6" customFormat="1">
      <c r="A430" s="8"/>
      <c r="B430" s="8"/>
      <c r="C430" s="8"/>
      <c r="D430" s="8"/>
      <c r="E430" s="8"/>
      <c r="F430" s="8"/>
      <c r="G430" s="112"/>
      <c r="H430" s="112"/>
      <c r="I430" s="113"/>
      <c r="J430" s="113"/>
      <c r="K430" s="8"/>
      <c r="L430" s="8"/>
      <c r="M430" s="8"/>
      <c r="N430" s="8"/>
      <c r="O430" s="13"/>
      <c r="P430" s="13"/>
      <c r="Q430" s="14"/>
      <c r="R430" s="4"/>
      <c r="S430" s="4"/>
      <c r="T430" s="4"/>
      <c r="U430" s="4"/>
      <c r="V430" s="5"/>
      <c r="W430" s="4"/>
    </row>
    <row r="431" spans="1:23" s="6" customFormat="1">
      <c r="A431" s="8"/>
      <c r="B431" s="8"/>
      <c r="C431" s="8"/>
      <c r="D431" s="8"/>
      <c r="E431" s="8"/>
      <c r="F431" s="8"/>
      <c r="G431" s="112"/>
      <c r="H431" s="112"/>
      <c r="I431" s="113"/>
      <c r="J431" s="113"/>
      <c r="K431" s="8"/>
      <c r="L431" s="8"/>
      <c r="M431" s="8"/>
      <c r="N431" s="8"/>
      <c r="O431" s="13"/>
      <c r="P431" s="13"/>
      <c r="Q431" s="14"/>
      <c r="R431" s="4"/>
      <c r="S431" s="4"/>
      <c r="T431" s="4"/>
      <c r="U431" s="4"/>
      <c r="V431" s="5"/>
      <c r="W431" s="4"/>
    </row>
    <row r="432" spans="1:23" s="6" customFormat="1">
      <c r="A432" s="8"/>
      <c r="B432" s="8"/>
      <c r="C432" s="8"/>
      <c r="D432" s="8"/>
      <c r="E432" s="8"/>
      <c r="F432" s="8"/>
      <c r="G432" s="112"/>
      <c r="H432" s="112"/>
      <c r="I432" s="113"/>
      <c r="J432" s="113"/>
      <c r="K432" s="8"/>
      <c r="L432" s="8"/>
      <c r="M432" s="8"/>
      <c r="N432" s="8"/>
      <c r="O432" s="13"/>
      <c r="P432" s="13"/>
      <c r="Q432" s="14"/>
      <c r="R432" s="4"/>
      <c r="S432" s="4"/>
      <c r="T432" s="4"/>
      <c r="U432" s="4"/>
      <c r="V432" s="5"/>
      <c r="W432" s="4"/>
    </row>
    <row r="433" spans="1:23" s="6" customFormat="1">
      <c r="A433" s="8"/>
      <c r="B433" s="8"/>
      <c r="C433" s="8"/>
      <c r="D433" s="8"/>
      <c r="E433" s="8"/>
      <c r="F433" s="8"/>
      <c r="G433" s="112"/>
      <c r="H433" s="112"/>
      <c r="I433" s="113"/>
      <c r="J433" s="113"/>
      <c r="K433" s="8"/>
      <c r="L433" s="8"/>
      <c r="M433" s="8"/>
      <c r="N433" s="8"/>
      <c r="O433" s="13"/>
      <c r="P433" s="13"/>
      <c r="Q433" s="14"/>
      <c r="R433" s="4"/>
      <c r="S433" s="4"/>
      <c r="T433" s="4"/>
      <c r="U433" s="4"/>
      <c r="V433" s="5"/>
      <c r="W433" s="4"/>
    </row>
    <row r="434" spans="1:23" s="6" customFormat="1">
      <c r="A434" s="8"/>
      <c r="B434" s="8"/>
      <c r="C434" s="8"/>
      <c r="D434" s="8"/>
      <c r="E434" s="8"/>
      <c r="F434" s="8"/>
      <c r="G434" s="112"/>
      <c r="H434" s="112"/>
      <c r="I434" s="113"/>
      <c r="J434" s="113"/>
      <c r="K434" s="8"/>
      <c r="L434" s="8"/>
      <c r="M434" s="8"/>
      <c r="N434" s="8"/>
      <c r="O434" s="13"/>
      <c r="P434" s="13"/>
      <c r="Q434" s="14"/>
      <c r="R434" s="4"/>
      <c r="S434" s="4"/>
      <c r="T434" s="4"/>
      <c r="U434" s="4"/>
      <c r="V434" s="5"/>
      <c r="W434" s="4"/>
    </row>
    <row r="435" spans="1:23" s="6" customFormat="1">
      <c r="A435" s="8"/>
      <c r="B435" s="8"/>
      <c r="C435" s="8"/>
      <c r="D435" s="8"/>
      <c r="E435" s="8"/>
      <c r="F435" s="8"/>
      <c r="G435" s="112"/>
      <c r="H435" s="112"/>
      <c r="I435" s="113"/>
      <c r="J435" s="113"/>
      <c r="K435" s="8"/>
      <c r="L435" s="8"/>
      <c r="M435" s="8"/>
      <c r="N435" s="8"/>
      <c r="O435" s="13"/>
      <c r="P435" s="13"/>
      <c r="Q435" s="14"/>
      <c r="R435" s="4"/>
      <c r="S435" s="4"/>
      <c r="T435" s="4"/>
      <c r="U435" s="4"/>
      <c r="V435" s="5"/>
      <c r="W435" s="4"/>
    </row>
    <row r="436" spans="1:23" s="6" customFormat="1">
      <c r="A436" s="8"/>
      <c r="B436" s="8"/>
      <c r="C436" s="8"/>
      <c r="D436" s="8"/>
      <c r="E436" s="8"/>
      <c r="F436" s="8"/>
      <c r="G436" s="112"/>
      <c r="H436" s="112"/>
      <c r="I436" s="113"/>
      <c r="J436" s="113"/>
      <c r="K436" s="8"/>
      <c r="L436" s="8"/>
      <c r="M436" s="8"/>
      <c r="N436" s="8"/>
      <c r="O436" s="13"/>
      <c r="P436" s="13"/>
      <c r="Q436" s="14"/>
      <c r="R436" s="4"/>
      <c r="S436" s="4"/>
      <c r="T436" s="4"/>
      <c r="U436" s="4"/>
      <c r="V436" s="5"/>
      <c r="W436" s="4"/>
    </row>
    <row r="437" spans="1:23" s="6" customFormat="1">
      <c r="A437" s="8"/>
      <c r="B437" s="8"/>
      <c r="C437" s="8"/>
      <c r="D437" s="8"/>
      <c r="E437" s="8"/>
      <c r="F437" s="8"/>
      <c r="G437" s="112"/>
      <c r="H437" s="112"/>
      <c r="I437" s="113"/>
      <c r="J437" s="113"/>
      <c r="K437" s="8"/>
      <c r="L437" s="8"/>
      <c r="M437" s="8"/>
      <c r="N437" s="8"/>
      <c r="O437" s="13"/>
      <c r="P437" s="13"/>
      <c r="Q437" s="14"/>
      <c r="R437" s="4"/>
      <c r="S437" s="4"/>
      <c r="T437" s="4"/>
      <c r="U437" s="4"/>
      <c r="V437" s="5"/>
      <c r="W437" s="4"/>
    </row>
    <row r="438" spans="1:23" s="6" customFormat="1">
      <c r="A438" s="8"/>
      <c r="B438" s="8"/>
      <c r="C438" s="8"/>
      <c r="D438" s="8"/>
      <c r="E438" s="8"/>
      <c r="F438" s="8"/>
      <c r="G438" s="112"/>
      <c r="H438" s="112"/>
      <c r="I438" s="113"/>
      <c r="J438" s="113"/>
      <c r="K438" s="8"/>
      <c r="L438" s="8"/>
      <c r="M438" s="8"/>
      <c r="N438" s="8"/>
      <c r="O438" s="13"/>
      <c r="P438" s="13"/>
      <c r="Q438" s="14"/>
      <c r="R438" s="4"/>
      <c r="S438" s="4"/>
      <c r="T438" s="4"/>
      <c r="U438" s="4"/>
      <c r="V438" s="5"/>
      <c r="W438" s="4"/>
    </row>
    <row r="439" spans="1:23" s="6" customFormat="1">
      <c r="A439" s="8"/>
      <c r="B439" s="8"/>
      <c r="C439" s="8"/>
      <c r="D439" s="8"/>
      <c r="E439" s="8"/>
      <c r="F439" s="8"/>
      <c r="G439" s="112"/>
      <c r="H439" s="112"/>
      <c r="I439" s="113"/>
      <c r="J439" s="113"/>
      <c r="K439" s="8"/>
      <c r="L439" s="8"/>
      <c r="M439" s="8"/>
      <c r="N439" s="8"/>
      <c r="O439" s="13"/>
      <c r="P439" s="13"/>
      <c r="Q439" s="14"/>
      <c r="R439" s="4"/>
      <c r="S439" s="4"/>
      <c r="T439" s="4"/>
      <c r="U439" s="4"/>
      <c r="V439" s="5"/>
      <c r="W439" s="4"/>
    </row>
  </sheetData>
  <autoFilter ref="A14:BQ133">
    <filterColumn colId="6">
      <filters>
        <filter val="356966050544339"/>
      </filters>
    </filterColumn>
  </autoFilter>
  <mergeCells count="22">
    <mergeCell ref="R13:W13"/>
    <mergeCell ref="A133:K133"/>
    <mergeCell ref="H13:H14"/>
    <mergeCell ref="I13:I14"/>
    <mergeCell ref="J13:J14"/>
    <mergeCell ref="K13:K14"/>
    <mergeCell ref="L13:L14"/>
    <mergeCell ref="M13:M14"/>
    <mergeCell ref="B2:N2"/>
    <mergeCell ref="A10:Q10"/>
    <mergeCell ref="A11:Q11"/>
    <mergeCell ref="A13:A14"/>
    <mergeCell ref="B13:B14"/>
    <mergeCell ref="C13:C14"/>
    <mergeCell ref="D13:D14"/>
    <mergeCell ref="E13:E14"/>
    <mergeCell ref="F13:F14"/>
    <mergeCell ref="G13:G14"/>
    <mergeCell ref="N13:N14"/>
    <mergeCell ref="O13:O14"/>
    <mergeCell ref="P13:P14"/>
    <mergeCell ref="Q13:Q14"/>
  </mergeCells>
  <dataValidations count="2">
    <dataValidation type="textLength" allowBlank="1" showInputMessage="1" showErrorMessage="1" errorTitle="ERROR" error="CAMBIAR DATOS_x000a_" sqref="J15:J115 JF15:JF115 TB15:TB115 ACX15:ACX115 AMT15:AMT115 AWP15:AWP115 BGL15:BGL115 BQH15:BQH115 CAD15:CAD115 CJZ15:CJZ115 CTV15:CTV115 DDR15:DDR115 DNN15:DNN115 DXJ15:DXJ115 EHF15:EHF115 ERB15:ERB115 FAX15:FAX115 FKT15:FKT115 FUP15:FUP115 GEL15:GEL115 GOH15:GOH115 GYD15:GYD115 HHZ15:HHZ115 HRV15:HRV115 IBR15:IBR115 ILN15:ILN115 IVJ15:IVJ115 JFF15:JFF115 JPB15:JPB115 JYX15:JYX115 KIT15:KIT115 KSP15:KSP115 LCL15:LCL115 LMH15:LMH115 LWD15:LWD115 MFZ15:MFZ115 MPV15:MPV115 MZR15:MZR115 NJN15:NJN115 NTJ15:NTJ115 ODF15:ODF115 ONB15:ONB115 OWX15:OWX115 PGT15:PGT115 PQP15:PQP115 QAL15:QAL115 QKH15:QKH115 QUD15:QUD115 RDZ15:RDZ115 RNV15:RNV115 RXR15:RXR115 SHN15:SHN115 SRJ15:SRJ115 TBF15:TBF115 TLB15:TLB115 TUX15:TUX115 UET15:UET115 UOP15:UOP115 UYL15:UYL115 VIH15:VIH115 VSD15:VSD115 WBZ15:WBZ115 WLV15:WLV115 WVR15:WVR115 J65551:J65651 JF65551:JF65651 TB65551:TB65651 ACX65551:ACX65651 AMT65551:AMT65651 AWP65551:AWP65651 BGL65551:BGL65651 BQH65551:BQH65651 CAD65551:CAD65651 CJZ65551:CJZ65651 CTV65551:CTV65651 DDR65551:DDR65651 DNN65551:DNN65651 DXJ65551:DXJ65651 EHF65551:EHF65651 ERB65551:ERB65651 FAX65551:FAX65651 FKT65551:FKT65651 FUP65551:FUP65651 GEL65551:GEL65651 GOH65551:GOH65651 GYD65551:GYD65651 HHZ65551:HHZ65651 HRV65551:HRV65651 IBR65551:IBR65651 ILN65551:ILN65651 IVJ65551:IVJ65651 JFF65551:JFF65651 JPB65551:JPB65651 JYX65551:JYX65651 KIT65551:KIT65651 KSP65551:KSP65651 LCL65551:LCL65651 LMH65551:LMH65651 LWD65551:LWD65651 MFZ65551:MFZ65651 MPV65551:MPV65651 MZR65551:MZR65651 NJN65551:NJN65651 NTJ65551:NTJ65651 ODF65551:ODF65651 ONB65551:ONB65651 OWX65551:OWX65651 PGT65551:PGT65651 PQP65551:PQP65651 QAL65551:QAL65651 QKH65551:QKH65651 QUD65551:QUD65651 RDZ65551:RDZ65651 RNV65551:RNV65651 RXR65551:RXR65651 SHN65551:SHN65651 SRJ65551:SRJ65651 TBF65551:TBF65651 TLB65551:TLB65651 TUX65551:TUX65651 UET65551:UET65651 UOP65551:UOP65651 UYL65551:UYL65651 VIH65551:VIH65651 VSD65551:VSD65651 WBZ65551:WBZ65651 WLV65551:WLV65651 WVR65551:WVR65651 J131087:J131187 JF131087:JF131187 TB131087:TB131187 ACX131087:ACX131187 AMT131087:AMT131187 AWP131087:AWP131187 BGL131087:BGL131187 BQH131087:BQH131187 CAD131087:CAD131187 CJZ131087:CJZ131187 CTV131087:CTV131187 DDR131087:DDR131187 DNN131087:DNN131187 DXJ131087:DXJ131187 EHF131087:EHF131187 ERB131087:ERB131187 FAX131087:FAX131187 FKT131087:FKT131187 FUP131087:FUP131187 GEL131087:GEL131187 GOH131087:GOH131187 GYD131087:GYD131187 HHZ131087:HHZ131187 HRV131087:HRV131187 IBR131087:IBR131187 ILN131087:ILN131187 IVJ131087:IVJ131187 JFF131087:JFF131187 JPB131087:JPB131187 JYX131087:JYX131187 KIT131087:KIT131187 KSP131087:KSP131187 LCL131087:LCL131187 LMH131087:LMH131187 LWD131087:LWD131187 MFZ131087:MFZ131187 MPV131087:MPV131187 MZR131087:MZR131187 NJN131087:NJN131187 NTJ131087:NTJ131187 ODF131087:ODF131187 ONB131087:ONB131187 OWX131087:OWX131187 PGT131087:PGT131187 PQP131087:PQP131187 QAL131087:QAL131187 QKH131087:QKH131187 QUD131087:QUD131187 RDZ131087:RDZ131187 RNV131087:RNV131187 RXR131087:RXR131187 SHN131087:SHN131187 SRJ131087:SRJ131187 TBF131087:TBF131187 TLB131087:TLB131187 TUX131087:TUX131187 UET131087:UET131187 UOP131087:UOP131187 UYL131087:UYL131187 VIH131087:VIH131187 VSD131087:VSD131187 WBZ131087:WBZ131187 WLV131087:WLV131187 WVR131087:WVR131187 J196623:J196723 JF196623:JF196723 TB196623:TB196723 ACX196623:ACX196723 AMT196623:AMT196723 AWP196623:AWP196723 BGL196623:BGL196723 BQH196623:BQH196723 CAD196623:CAD196723 CJZ196623:CJZ196723 CTV196623:CTV196723 DDR196623:DDR196723 DNN196623:DNN196723 DXJ196623:DXJ196723 EHF196623:EHF196723 ERB196623:ERB196723 FAX196623:FAX196723 FKT196623:FKT196723 FUP196623:FUP196723 GEL196623:GEL196723 GOH196623:GOH196723 GYD196623:GYD196723 HHZ196623:HHZ196723 HRV196623:HRV196723 IBR196623:IBR196723 ILN196623:ILN196723 IVJ196623:IVJ196723 JFF196623:JFF196723 JPB196623:JPB196723 JYX196623:JYX196723 KIT196623:KIT196723 KSP196623:KSP196723 LCL196623:LCL196723 LMH196623:LMH196723 LWD196623:LWD196723 MFZ196623:MFZ196723 MPV196623:MPV196723 MZR196623:MZR196723 NJN196623:NJN196723 NTJ196623:NTJ196723 ODF196623:ODF196723 ONB196623:ONB196723 OWX196623:OWX196723 PGT196623:PGT196723 PQP196623:PQP196723 QAL196623:QAL196723 QKH196623:QKH196723 QUD196623:QUD196723 RDZ196623:RDZ196723 RNV196623:RNV196723 RXR196623:RXR196723 SHN196623:SHN196723 SRJ196623:SRJ196723 TBF196623:TBF196723 TLB196623:TLB196723 TUX196623:TUX196723 UET196623:UET196723 UOP196623:UOP196723 UYL196623:UYL196723 VIH196623:VIH196723 VSD196623:VSD196723 WBZ196623:WBZ196723 WLV196623:WLV196723 WVR196623:WVR196723 J262159:J262259 JF262159:JF262259 TB262159:TB262259 ACX262159:ACX262259 AMT262159:AMT262259 AWP262159:AWP262259 BGL262159:BGL262259 BQH262159:BQH262259 CAD262159:CAD262259 CJZ262159:CJZ262259 CTV262159:CTV262259 DDR262159:DDR262259 DNN262159:DNN262259 DXJ262159:DXJ262259 EHF262159:EHF262259 ERB262159:ERB262259 FAX262159:FAX262259 FKT262159:FKT262259 FUP262159:FUP262259 GEL262159:GEL262259 GOH262159:GOH262259 GYD262159:GYD262259 HHZ262159:HHZ262259 HRV262159:HRV262259 IBR262159:IBR262259 ILN262159:ILN262259 IVJ262159:IVJ262259 JFF262159:JFF262259 JPB262159:JPB262259 JYX262159:JYX262259 KIT262159:KIT262259 KSP262159:KSP262259 LCL262159:LCL262259 LMH262159:LMH262259 LWD262159:LWD262259 MFZ262159:MFZ262259 MPV262159:MPV262259 MZR262159:MZR262259 NJN262159:NJN262259 NTJ262159:NTJ262259 ODF262159:ODF262259 ONB262159:ONB262259 OWX262159:OWX262259 PGT262159:PGT262259 PQP262159:PQP262259 QAL262159:QAL262259 QKH262159:QKH262259 QUD262159:QUD262259 RDZ262159:RDZ262259 RNV262159:RNV262259 RXR262159:RXR262259 SHN262159:SHN262259 SRJ262159:SRJ262259 TBF262159:TBF262259 TLB262159:TLB262259 TUX262159:TUX262259 UET262159:UET262259 UOP262159:UOP262259 UYL262159:UYL262259 VIH262159:VIH262259 VSD262159:VSD262259 WBZ262159:WBZ262259 WLV262159:WLV262259 WVR262159:WVR262259 J327695:J327795 JF327695:JF327795 TB327695:TB327795 ACX327695:ACX327795 AMT327695:AMT327795 AWP327695:AWP327795 BGL327695:BGL327795 BQH327695:BQH327795 CAD327695:CAD327795 CJZ327695:CJZ327795 CTV327695:CTV327795 DDR327695:DDR327795 DNN327695:DNN327795 DXJ327695:DXJ327795 EHF327695:EHF327795 ERB327695:ERB327795 FAX327695:FAX327795 FKT327695:FKT327795 FUP327695:FUP327795 GEL327695:GEL327795 GOH327695:GOH327795 GYD327695:GYD327795 HHZ327695:HHZ327795 HRV327695:HRV327795 IBR327695:IBR327795 ILN327695:ILN327795 IVJ327695:IVJ327795 JFF327695:JFF327795 JPB327695:JPB327795 JYX327695:JYX327795 KIT327695:KIT327795 KSP327695:KSP327795 LCL327695:LCL327795 LMH327695:LMH327795 LWD327695:LWD327795 MFZ327695:MFZ327795 MPV327695:MPV327795 MZR327695:MZR327795 NJN327695:NJN327795 NTJ327695:NTJ327795 ODF327695:ODF327795 ONB327695:ONB327795 OWX327695:OWX327795 PGT327695:PGT327795 PQP327695:PQP327795 QAL327695:QAL327795 QKH327695:QKH327795 QUD327695:QUD327795 RDZ327695:RDZ327795 RNV327695:RNV327795 RXR327695:RXR327795 SHN327695:SHN327795 SRJ327695:SRJ327795 TBF327695:TBF327795 TLB327695:TLB327795 TUX327695:TUX327795 UET327695:UET327795 UOP327695:UOP327795 UYL327695:UYL327795 VIH327695:VIH327795 VSD327695:VSD327795 WBZ327695:WBZ327795 WLV327695:WLV327795 WVR327695:WVR327795 J393231:J393331 JF393231:JF393331 TB393231:TB393331 ACX393231:ACX393331 AMT393231:AMT393331 AWP393231:AWP393331 BGL393231:BGL393331 BQH393231:BQH393331 CAD393231:CAD393331 CJZ393231:CJZ393331 CTV393231:CTV393331 DDR393231:DDR393331 DNN393231:DNN393331 DXJ393231:DXJ393331 EHF393231:EHF393331 ERB393231:ERB393331 FAX393231:FAX393331 FKT393231:FKT393331 FUP393231:FUP393331 GEL393231:GEL393331 GOH393231:GOH393331 GYD393231:GYD393331 HHZ393231:HHZ393331 HRV393231:HRV393331 IBR393231:IBR393331 ILN393231:ILN393331 IVJ393231:IVJ393331 JFF393231:JFF393331 JPB393231:JPB393331 JYX393231:JYX393331 KIT393231:KIT393331 KSP393231:KSP393331 LCL393231:LCL393331 LMH393231:LMH393331 LWD393231:LWD393331 MFZ393231:MFZ393331 MPV393231:MPV393331 MZR393231:MZR393331 NJN393231:NJN393331 NTJ393231:NTJ393331 ODF393231:ODF393331 ONB393231:ONB393331 OWX393231:OWX393331 PGT393231:PGT393331 PQP393231:PQP393331 QAL393231:QAL393331 QKH393231:QKH393331 QUD393231:QUD393331 RDZ393231:RDZ393331 RNV393231:RNV393331 RXR393231:RXR393331 SHN393231:SHN393331 SRJ393231:SRJ393331 TBF393231:TBF393331 TLB393231:TLB393331 TUX393231:TUX393331 UET393231:UET393331 UOP393231:UOP393331 UYL393231:UYL393331 VIH393231:VIH393331 VSD393231:VSD393331 WBZ393231:WBZ393331 WLV393231:WLV393331 WVR393231:WVR393331 J458767:J458867 JF458767:JF458867 TB458767:TB458867 ACX458767:ACX458867 AMT458767:AMT458867 AWP458767:AWP458867 BGL458767:BGL458867 BQH458767:BQH458867 CAD458767:CAD458867 CJZ458767:CJZ458867 CTV458767:CTV458867 DDR458767:DDR458867 DNN458767:DNN458867 DXJ458767:DXJ458867 EHF458767:EHF458867 ERB458767:ERB458867 FAX458767:FAX458867 FKT458767:FKT458867 FUP458767:FUP458867 GEL458767:GEL458867 GOH458767:GOH458867 GYD458767:GYD458867 HHZ458767:HHZ458867 HRV458767:HRV458867 IBR458767:IBR458867 ILN458767:ILN458867 IVJ458767:IVJ458867 JFF458767:JFF458867 JPB458767:JPB458867 JYX458767:JYX458867 KIT458767:KIT458867 KSP458767:KSP458867 LCL458767:LCL458867 LMH458767:LMH458867 LWD458767:LWD458867 MFZ458767:MFZ458867 MPV458767:MPV458867 MZR458767:MZR458867 NJN458767:NJN458867 NTJ458767:NTJ458867 ODF458767:ODF458867 ONB458767:ONB458867 OWX458767:OWX458867 PGT458767:PGT458867 PQP458767:PQP458867 QAL458767:QAL458867 QKH458767:QKH458867 QUD458767:QUD458867 RDZ458767:RDZ458867 RNV458767:RNV458867 RXR458767:RXR458867 SHN458767:SHN458867 SRJ458767:SRJ458867 TBF458767:TBF458867 TLB458767:TLB458867 TUX458767:TUX458867 UET458767:UET458867 UOP458767:UOP458867 UYL458767:UYL458867 VIH458767:VIH458867 VSD458767:VSD458867 WBZ458767:WBZ458867 WLV458767:WLV458867 WVR458767:WVR458867 J524303:J524403 JF524303:JF524403 TB524303:TB524403 ACX524303:ACX524403 AMT524303:AMT524403 AWP524303:AWP524403 BGL524303:BGL524403 BQH524303:BQH524403 CAD524303:CAD524403 CJZ524303:CJZ524403 CTV524303:CTV524403 DDR524303:DDR524403 DNN524303:DNN524403 DXJ524303:DXJ524403 EHF524303:EHF524403 ERB524303:ERB524403 FAX524303:FAX524403 FKT524303:FKT524403 FUP524303:FUP524403 GEL524303:GEL524403 GOH524303:GOH524403 GYD524303:GYD524403 HHZ524303:HHZ524403 HRV524303:HRV524403 IBR524303:IBR524403 ILN524303:ILN524403 IVJ524303:IVJ524403 JFF524303:JFF524403 JPB524303:JPB524403 JYX524303:JYX524403 KIT524303:KIT524403 KSP524303:KSP524403 LCL524303:LCL524403 LMH524303:LMH524403 LWD524303:LWD524403 MFZ524303:MFZ524403 MPV524303:MPV524403 MZR524303:MZR524403 NJN524303:NJN524403 NTJ524303:NTJ524403 ODF524303:ODF524403 ONB524303:ONB524403 OWX524303:OWX524403 PGT524303:PGT524403 PQP524303:PQP524403 QAL524303:QAL524403 QKH524303:QKH524403 QUD524303:QUD524403 RDZ524303:RDZ524403 RNV524303:RNV524403 RXR524303:RXR524403 SHN524303:SHN524403 SRJ524303:SRJ524403 TBF524303:TBF524403 TLB524303:TLB524403 TUX524303:TUX524403 UET524303:UET524403 UOP524303:UOP524403 UYL524303:UYL524403 VIH524303:VIH524403 VSD524303:VSD524403 WBZ524303:WBZ524403 WLV524303:WLV524403 WVR524303:WVR524403 J589839:J589939 JF589839:JF589939 TB589839:TB589939 ACX589839:ACX589939 AMT589839:AMT589939 AWP589839:AWP589939 BGL589839:BGL589939 BQH589839:BQH589939 CAD589839:CAD589939 CJZ589839:CJZ589939 CTV589839:CTV589939 DDR589839:DDR589939 DNN589839:DNN589939 DXJ589839:DXJ589939 EHF589839:EHF589939 ERB589839:ERB589939 FAX589839:FAX589939 FKT589839:FKT589939 FUP589839:FUP589939 GEL589839:GEL589939 GOH589839:GOH589939 GYD589839:GYD589939 HHZ589839:HHZ589939 HRV589839:HRV589939 IBR589839:IBR589939 ILN589839:ILN589939 IVJ589839:IVJ589939 JFF589839:JFF589939 JPB589839:JPB589939 JYX589839:JYX589939 KIT589839:KIT589939 KSP589839:KSP589939 LCL589839:LCL589939 LMH589839:LMH589939 LWD589839:LWD589939 MFZ589839:MFZ589939 MPV589839:MPV589939 MZR589839:MZR589939 NJN589839:NJN589939 NTJ589839:NTJ589939 ODF589839:ODF589939 ONB589839:ONB589939 OWX589839:OWX589939 PGT589839:PGT589939 PQP589839:PQP589939 QAL589839:QAL589939 QKH589839:QKH589939 QUD589839:QUD589939 RDZ589839:RDZ589939 RNV589839:RNV589939 RXR589839:RXR589939 SHN589839:SHN589939 SRJ589839:SRJ589939 TBF589839:TBF589939 TLB589839:TLB589939 TUX589839:TUX589939 UET589839:UET589939 UOP589839:UOP589939 UYL589839:UYL589939 VIH589839:VIH589939 VSD589839:VSD589939 WBZ589839:WBZ589939 WLV589839:WLV589939 WVR589839:WVR589939 J655375:J655475 JF655375:JF655475 TB655375:TB655475 ACX655375:ACX655475 AMT655375:AMT655475 AWP655375:AWP655475 BGL655375:BGL655475 BQH655375:BQH655475 CAD655375:CAD655475 CJZ655375:CJZ655475 CTV655375:CTV655475 DDR655375:DDR655475 DNN655375:DNN655475 DXJ655375:DXJ655475 EHF655375:EHF655475 ERB655375:ERB655475 FAX655375:FAX655475 FKT655375:FKT655475 FUP655375:FUP655475 GEL655375:GEL655475 GOH655375:GOH655475 GYD655375:GYD655475 HHZ655375:HHZ655475 HRV655375:HRV655475 IBR655375:IBR655475 ILN655375:ILN655475 IVJ655375:IVJ655475 JFF655375:JFF655475 JPB655375:JPB655475 JYX655375:JYX655475 KIT655375:KIT655475 KSP655375:KSP655475 LCL655375:LCL655475 LMH655375:LMH655475 LWD655375:LWD655475 MFZ655375:MFZ655475 MPV655375:MPV655475 MZR655375:MZR655475 NJN655375:NJN655475 NTJ655375:NTJ655475 ODF655375:ODF655475 ONB655375:ONB655475 OWX655375:OWX655475 PGT655375:PGT655475 PQP655375:PQP655475 QAL655375:QAL655475 QKH655375:QKH655475 QUD655375:QUD655475 RDZ655375:RDZ655475 RNV655375:RNV655475 RXR655375:RXR655475 SHN655375:SHN655475 SRJ655375:SRJ655475 TBF655375:TBF655475 TLB655375:TLB655475 TUX655375:TUX655475 UET655375:UET655475 UOP655375:UOP655475 UYL655375:UYL655475 VIH655375:VIH655475 VSD655375:VSD655475 WBZ655375:WBZ655475 WLV655375:WLV655475 WVR655375:WVR655475 J720911:J721011 JF720911:JF721011 TB720911:TB721011 ACX720911:ACX721011 AMT720911:AMT721011 AWP720911:AWP721011 BGL720911:BGL721011 BQH720911:BQH721011 CAD720911:CAD721011 CJZ720911:CJZ721011 CTV720911:CTV721011 DDR720911:DDR721011 DNN720911:DNN721011 DXJ720911:DXJ721011 EHF720911:EHF721011 ERB720911:ERB721011 FAX720911:FAX721011 FKT720911:FKT721011 FUP720911:FUP721011 GEL720911:GEL721011 GOH720911:GOH721011 GYD720911:GYD721011 HHZ720911:HHZ721011 HRV720911:HRV721011 IBR720911:IBR721011 ILN720911:ILN721011 IVJ720911:IVJ721011 JFF720911:JFF721011 JPB720911:JPB721011 JYX720911:JYX721011 KIT720911:KIT721011 KSP720911:KSP721011 LCL720911:LCL721011 LMH720911:LMH721011 LWD720911:LWD721011 MFZ720911:MFZ721011 MPV720911:MPV721011 MZR720911:MZR721011 NJN720911:NJN721011 NTJ720911:NTJ721011 ODF720911:ODF721011 ONB720911:ONB721011 OWX720911:OWX721011 PGT720911:PGT721011 PQP720911:PQP721011 QAL720911:QAL721011 QKH720911:QKH721011 QUD720911:QUD721011 RDZ720911:RDZ721011 RNV720911:RNV721011 RXR720911:RXR721011 SHN720911:SHN721011 SRJ720911:SRJ721011 TBF720911:TBF721011 TLB720911:TLB721011 TUX720911:TUX721011 UET720911:UET721011 UOP720911:UOP721011 UYL720911:UYL721011 VIH720911:VIH721011 VSD720911:VSD721011 WBZ720911:WBZ721011 WLV720911:WLV721011 WVR720911:WVR721011 J786447:J786547 JF786447:JF786547 TB786447:TB786547 ACX786447:ACX786547 AMT786447:AMT786547 AWP786447:AWP786547 BGL786447:BGL786547 BQH786447:BQH786547 CAD786447:CAD786547 CJZ786447:CJZ786547 CTV786447:CTV786547 DDR786447:DDR786547 DNN786447:DNN786547 DXJ786447:DXJ786547 EHF786447:EHF786547 ERB786447:ERB786547 FAX786447:FAX786547 FKT786447:FKT786547 FUP786447:FUP786547 GEL786447:GEL786547 GOH786447:GOH786547 GYD786447:GYD786547 HHZ786447:HHZ786547 HRV786447:HRV786547 IBR786447:IBR786547 ILN786447:ILN786547 IVJ786447:IVJ786547 JFF786447:JFF786547 JPB786447:JPB786547 JYX786447:JYX786547 KIT786447:KIT786547 KSP786447:KSP786547 LCL786447:LCL786547 LMH786447:LMH786547 LWD786447:LWD786547 MFZ786447:MFZ786547 MPV786447:MPV786547 MZR786447:MZR786547 NJN786447:NJN786547 NTJ786447:NTJ786547 ODF786447:ODF786547 ONB786447:ONB786547 OWX786447:OWX786547 PGT786447:PGT786547 PQP786447:PQP786547 QAL786447:QAL786547 QKH786447:QKH786547 QUD786447:QUD786547 RDZ786447:RDZ786547 RNV786447:RNV786547 RXR786447:RXR786547 SHN786447:SHN786547 SRJ786447:SRJ786547 TBF786447:TBF786547 TLB786447:TLB786547 TUX786447:TUX786547 UET786447:UET786547 UOP786447:UOP786547 UYL786447:UYL786547 VIH786447:VIH786547 VSD786447:VSD786547 WBZ786447:WBZ786547 WLV786447:WLV786547 WVR786447:WVR786547 J851983:J852083 JF851983:JF852083 TB851983:TB852083 ACX851983:ACX852083 AMT851983:AMT852083 AWP851983:AWP852083 BGL851983:BGL852083 BQH851983:BQH852083 CAD851983:CAD852083 CJZ851983:CJZ852083 CTV851983:CTV852083 DDR851983:DDR852083 DNN851983:DNN852083 DXJ851983:DXJ852083 EHF851983:EHF852083 ERB851983:ERB852083 FAX851983:FAX852083 FKT851983:FKT852083 FUP851983:FUP852083 GEL851983:GEL852083 GOH851983:GOH852083 GYD851983:GYD852083 HHZ851983:HHZ852083 HRV851983:HRV852083 IBR851983:IBR852083 ILN851983:ILN852083 IVJ851983:IVJ852083 JFF851983:JFF852083 JPB851983:JPB852083 JYX851983:JYX852083 KIT851983:KIT852083 KSP851983:KSP852083 LCL851983:LCL852083 LMH851983:LMH852083 LWD851983:LWD852083 MFZ851983:MFZ852083 MPV851983:MPV852083 MZR851983:MZR852083 NJN851983:NJN852083 NTJ851983:NTJ852083 ODF851983:ODF852083 ONB851983:ONB852083 OWX851983:OWX852083 PGT851983:PGT852083 PQP851983:PQP852083 QAL851983:QAL852083 QKH851983:QKH852083 QUD851983:QUD852083 RDZ851983:RDZ852083 RNV851983:RNV852083 RXR851983:RXR852083 SHN851983:SHN852083 SRJ851983:SRJ852083 TBF851983:TBF852083 TLB851983:TLB852083 TUX851983:TUX852083 UET851983:UET852083 UOP851983:UOP852083 UYL851983:UYL852083 VIH851983:VIH852083 VSD851983:VSD852083 WBZ851983:WBZ852083 WLV851983:WLV852083 WVR851983:WVR852083 J917519:J917619 JF917519:JF917619 TB917519:TB917619 ACX917519:ACX917619 AMT917519:AMT917619 AWP917519:AWP917619 BGL917519:BGL917619 BQH917519:BQH917619 CAD917519:CAD917619 CJZ917519:CJZ917619 CTV917519:CTV917619 DDR917519:DDR917619 DNN917519:DNN917619 DXJ917519:DXJ917619 EHF917519:EHF917619 ERB917519:ERB917619 FAX917519:FAX917619 FKT917519:FKT917619 FUP917519:FUP917619 GEL917519:GEL917619 GOH917519:GOH917619 GYD917519:GYD917619 HHZ917519:HHZ917619 HRV917519:HRV917619 IBR917519:IBR917619 ILN917519:ILN917619 IVJ917519:IVJ917619 JFF917519:JFF917619 JPB917519:JPB917619 JYX917519:JYX917619 KIT917519:KIT917619 KSP917519:KSP917619 LCL917519:LCL917619 LMH917519:LMH917619 LWD917519:LWD917619 MFZ917519:MFZ917619 MPV917519:MPV917619 MZR917519:MZR917619 NJN917519:NJN917619 NTJ917519:NTJ917619 ODF917519:ODF917619 ONB917519:ONB917619 OWX917519:OWX917619 PGT917519:PGT917619 PQP917519:PQP917619 QAL917519:QAL917619 QKH917519:QKH917619 QUD917519:QUD917619 RDZ917519:RDZ917619 RNV917519:RNV917619 RXR917519:RXR917619 SHN917519:SHN917619 SRJ917519:SRJ917619 TBF917519:TBF917619 TLB917519:TLB917619 TUX917519:TUX917619 UET917519:UET917619 UOP917519:UOP917619 UYL917519:UYL917619 VIH917519:VIH917619 VSD917519:VSD917619 WBZ917519:WBZ917619 WLV917519:WLV917619 WVR917519:WVR917619 J983055:J983155 JF983055:JF983155 TB983055:TB983155 ACX983055:ACX983155 AMT983055:AMT983155 AWP983055:AWP983155 BGL983055:BGL983155 BQH983055:BQH983155 CAD983055:CAD983155 CJZ983055:CJZ983155 CTV983055:CTV983155 DDR983055:DDR983155 DNN983055:DNN983155 DXJ983055:DXJ983155 EHF983055:EHF983155 ERB983055:ERB983155 FAX983055:FAX983155 FKT983055:FKT983155 FUP983055:FUP983155 GEL983055:GEL983155 GOH983055:GOH983155 GYD983055:GYD983155 HHZ983055:HHZ983155 HRV983055:HRV983155 IBR983055:IBR983155 ILN983055:ILN983155 IVJ983055:IVJ983155 JFF983055:JFF983155 JPB983055:JPB983155 JYX983055:JYX983155 KIT983055:KIT983155 KSP983055:KSP983155 LCL983055:LCL983155 LMH983055:LMH983155 LWD983055:LWD983155 MFZ983055:MFZ983155 MPV983055:MPV983155 MZR983055:MZR983155 NJN983055:NJN983155 NTJ983055:NTJ983155 ODF983055:ODF983155 ONB983055:ONB983155 OWX983055:OWX983155 PGT983055:PGT983155 PQP983055:PQP983155 QAL983055:QAL983155 QKH983055:QKH983155 QUD983055:QUD983155 RDZ983055:RDZ983155 RNV983055:RNV983155 RXR983055:RXR983155 SHN983055:SHN983155 SRJ983055:SRJ983155 TBF983055:TBF983155 TLB983055:TLB983155 TUX983055:TUX983155 UET983055:UET983155 UOP983055:UOP983155 UYL983055:UYL983155 VIH983055:VIH983155 VSD983055:VSD983155 WBZ983055:WBZ983155 WLV983055:WLV983155 WVR983055:WVR983155 G15:G65 JC15:JC65 SY15:SY65 ACU15:ACU65 AMQ15:AMQ65 AWM15:AWM65 BGI15:BGI65 BQE15:BQE65 CAA15:CAA65 CJW15:CJW65 CTS15:CTS65 DDO15:DDO65 DNK15:DNK65 DXG15:DXG65 EHC15:EHC65 EQY15:EQY65 FAU15:FAU65 FKQ15:FKQ65 FUM15:FUM65 GEI15:GEI65 GOE15:GOE65 GYA15:GYA65 HHW15:HHW65 HRS15:HRS65 IBO15:IBO65 ILK15:ILK65 IVG15:IVG65 JFC15:JFC65 JOY15:JOY65 JYU15:JYU65 KIQ15:KIQ65 KSM15:KSM65 LCI15:LCI65 LME15:LME65 LWA15:LWA65 MFW15:MFW65 MPS15:MPS65 MZO15:MZO65 NJK15:NJK65 NTG15:NTG65 ODC15:ODC65 OMY15:OMY65 OWU15:OWU65 PGQ15:PGQ65 PQM15:PQM65 QAI15:QAI65 QKE15:QKE65 QUA15:QUA65 RDW15:RDW65 RNS15:RNS65 RXO15:RXO65 SHK15:SHK65 SRG15:SRG65 TBC15:TBC65 TKY15:TKY65 TUU15:TUU65 UEQ15:UEQ65 UOM15:UOM65 UYI15:UYI65 VIE15:VIE65 VSA15:VSA65 WBW15:WBW65 WLS15:WLS65 WVO15:WVO65 G65551:G65601 JC65551:JC65601 SY65551:SY65601 ACU65551:ACU65601 AMQ65551:AMQ65601 AWM65551:AWM65601 BGI65551:BGI65601 BQE65551:BQE65601 CAA65551:CAA65601 CJW65551:CJW65601 CTS65551:CTS65601 DDO65551:DDO65601 DNK65551:DNK65601 DXG65551:DXG65601 EHC65551:EHC65601 EQY65551:EQY65601 FAU65551:FAU65601 FKQ65551:FKQ65601 FUM65551:FUM65601 GEI65551:GEI65601 GOE65551:GOE65601 GYA65551:GYA65601 HHW65551:HHW65601 HRS65551:HRS65601 IBO65551:IBO65601 ILK65551:ILK65601 IVG65551:IVG65601 JFC65551:JFC65601 JOY65551:JOY65601 JYU65551:JYU65601 KIQ65551:KIQ65601 KSM65551:KSM65601 LCI65551:LCI65601 LME65551:LME65601 LWA65551:LWA65601 MFW65551:MFW65601 MPS65551:MPS65601 MZO65551:MZO65601 NJK65551:NJK65601 NTG65551:NTG65601 ODC65551:ODC65601 OMY65551:OMY65601 OWU65551:OWU65601 PGQ65551:PGQ65601 PQM65551:PQM65601 QAI65551:QAI65601 QKE65551:QKE65601 QUA65551:QUA65601 RDW65551:RDW65601 RNS65551:RNS65601 RXO65551:RXO65601 SHK65551:SHK65601 SRG65551:SRG65601 TBC65551:TBC65601 TKY65551:TKY65601 TUU65551:TUU65601 UEQ65551:UEQ65601 UOM65551:UOM65601 UYI65551:UYI65601 VIE65551:VIE65601 VSA65551:VSA65601 WBW65551:WBW65601 WLS65551:WLS65601 WVO65551:WVO65601 G131087:G131137 JC131087:JC131137 SY131087:SY131137 ACU131087:ACU131137 AMQ131087:AMQ131137 AWM131087:AWM131137 BGI131087:BGI131137 BQE131087:BQE131137 CAA131087:CAA131137 CJW131087:CJW131137 CTS131087:CTS131137 DDO131087:DDO131137 DNK131087:DNK131137 DXG131087:DXG131137 EHC131087:EHC131137 EQY131087:EQY131137 FAU131087:FAU131137 FKQ131087:FKQ131137 FUM131087:FUM131137 GEI131087:GEI131137 GOE131087:GOE131137 GYA131087:GYA131137 HHW131087:HHW131137 HRS131087:HRS131137 IBO131087:IBO131137 ILK131087:ILK131137 IVG131087:IVG131137 JFC131087:JFC131137 JOY131087:JOY131137 JYU131087:JYU131137 KIQ131087:KIQ131137 KSM131087:KSM131137 LCI131087:LCI131137 LME131087:LME131137 LWA131087:LWA131137 MFW131087:MFW131137 MPS131087:MPS131137 MZO131087:MZO131137 NJK131087:NJK131137 NTG131087:NTG131137 ODC131087:ODC131137 OMY131087:OMY131137 OWU131087:OWU131137 PGQ131087:PGQ131137 PQM131087:PQM131137 QAI131087:QAI131137 QKE131087:QKE131137 QUA131087:QUA131137 RDW131087:RDW131137 RNS131087:RNS131137 RXO131087:RXO131137 SHK131087:SHK131137 SRG131087:SRG131137 TBC131087:TBC131137 TKY131087:TKY131137 TUU131087:TUU131137 UEQ131087:UEQ131137 UOM131087:UOM131137 UYI131087:UYI131137 VIE131087:VIE131137 VSA131087:VSA131137 WBW131087:WBW131137 WLS131087:WLS131137 WVO131087:WVO131137 G196623:G196673 JC196623:JC196673 SY196623:SY196673 ACU196623:ACU196673 AMQ196623:AMQ196673 AWM196623:AWM196673 BGI196623:BGI196673 BQE196623:BQE196673 CAA196623:CAA196673 CJW196623:CJW196673 CTS196623:CTS196673 DDO196623:DDO196673 DNK196623:DNK196673 DXG196623:DXG196673 EHC196623:EHC196673 EQY196623:EQY196673 FAU196623:FAU196673 FKQ196623:FKQ196673 FUM196623:FUM196673 GEI196623:GEI196673 GOE196623:GOE196673 GYA196623:GYA196673 HHW196623:HHW196673 HRS196623:HRS196673 IBO196623:IBO196673 ILK196623:ILK196673 IVG196623:IVG196673 JFC196623:JFC196673 JOY196623:JOY196673 JYU196623:JYU196673 KIQ196623:KIQ196673 KSM196623:KSM196673 LCI196623:LCI196673 LME196623:LME196673 LWA196623:LWA196673 MFW196623:MFW196673 MPS196623:MPS196673 MZO196623:MZO196673 NJK196623:NJK196673 NTG196623:NTG196673 ODC196623:ODC196673 OMY196623:OMY196673 OWU196623:OWU196673 PGQ196623:PGQ196673 PQM196623:PQM196673 QAI196623:QAI196673 QKE196623:QKE196673 QUA196623:QUA196673 RDW196623:RDW196673 RNS196623:RNS196673 RXO196623:RXO196673 SHK196623:SHK196673 SRG196623:SRG196673 TBC196623:TBC196673 TKY196623:TKY196673 TUU196623:TUU196673 UEQ196623:UEQ196673 UOM196623:UOM196673 UYI196623:UYI196673 VIE196623:VIE196673 VSA196623:VSA196673 WBW196623:WBW196673 WLS196623:WLS196673 WVO196623:WVO196673 G262159:G262209 JC262159:JC262209 SY262159:SY262209 ACU262159:ACU262209 AMQ262159:AMQ262209 AWM262159:AWM262209 BGI262159:BGI262209 BQE262159:BQE262209 CAA262159:CAA262209 CJW262159:CJW262209 CTS262159:CTS262209 DDO262159:DDO262209 DNK262159:DNK262209 DXG262159:DXG262209 EHC262159:EHC262209 EQY262159:EQY262209 FAU262159:FAU262209 FKQ262159:FKQ262209 FUM262159:FUM262209 GEI262159:GEI262209 GOE262159:GOE262209 GYA262159:GYA262209 HHW262159:HHW262209 HRS262159:HRS262209 IBO262159:IBO262209 ILK262159:ILK262209 IVG262159:IVG262209 JFC262159:JFC262209 JOY262159:JOY262209 JYU262159:JYU262209 KIQ262159:KIQ262209 KSM262159:KSM262209 LCI262159:LCI262209 LME262159:LME262209 LWA262159:LWA262209 MFW262159:MFW262209 MPS262159:MPS262209 MZO262159:MZO262209 NJK262159:NJK262209 NTG262159:NTG262209 ODC262159:ODC262209 OMY262159:OMY262209 OWU262159:OWU262209 PGQ262159:PGQ262209 PQM262159:PQM262209 QAI262159:QAI262209 QKE262159:QKE262209 QUA262159:QUA262209 RDW262159:RDW262209 RNS262159:RNS262209 RXO262159:RXO262209 SHK262159:SHK262209 SRG262159:SRG262209 TBC262159:TBC262209 TKY262159:TKY262209 TUU262159:TUU262209 UEQ262159:UEQ262209 UOM262159:UOM262209 UYI262159:UYI262209 VIE262159:VIE262209 VSA262159:VSA262209 WBW262159:WBW262209 WLS262159:WLS262209 WVO262159:WVO262209 G327695:G327745 JC327695:JC327745 SY327695:SY327745 ACU327695:ACU327745 AMQ327695:AMQ327745 AWM327695:AWM327745 BGI327695:BGI327745 BQE327695:BQE327745 CAA327695:CAA327745 CJW327695:CJW327745 CTS327695:CTS327745 DDO327695:DDO327745 DNK327695:DNK327745 DXG327695:DXG327745 EHC327695:EHC327745 EQY327695:EQY327745 FAU327695:FAU327745 FKQ327695:FKQ327745 FUM327695:FUM327745 GEI327695:GEI327745 GOE327695:GOE327745 GYA327695:GYA327745 HHW327695:HHW327745 HRS327695:HRS327745 IBO327695:IBO327745 ILK327695:ILK327745 IVG327695:IVG327745 JFC327695:JFC327745 JOY327695:JOY327745 JYU327695:JYU327745 KIQ327695:KIQ327745 KSM327695:KSM327745 LCI327695:LCI327745 LME327695:LME327745 LWA327695:LWA327745 MFW327695:MFW327745 MPS327695:MPS327745 MZO327695:MZO327745 NJK327695:NJK327745 NTG327695:NTG327745 ODC327695:ODC327745 OMY327695:OMY327745 OWU327695:OWU327745 PGQ327695:PGQ327745 PQM327695:PQM327745 QAI327695:QAI327745 QKE327695:QKE327745 QUA327695:QUA327745 RDW327695:RDW327745 RNS327695:RNS327745 RXO327695:RXO327745 SHK327695:SHK327745 SRG327695:SRG327745 TBC327695:TBC327745 TKY327695:TKY327745 TUU327695:TUU327745 UEQ327695:UEQ327745 UOM327695:UOM327745 UYI327695:UYI327745 VIE327695:VIE327745 VSA327695:VSA327745 WBW327695:WBW327745 WLS327695:WLS327745 WVO327695:WVO327745 G393231:G393281 JC393231:JC393281 SY393231:SY393281 ACU393231:ACU393281 AMQ393231:AMQ393281 AWM393231:AWM393281 BGI393231:BGI393281 BQE393231:BQE393281 CAA393231:CAA393281 CJW393231:CJW393281 CTS393231:CTS393281 DDO393231:DDO393281 DNK393231:DNK393281 DXG393231:DXG393281 EHC393231:EHC393281 EQY393231:EQY393281 FAU393231:FAU393281 FKQ393231:FKQ393281 FUM393231:FUM393281 GEI393231:GEI393281 GOE393231:GOE393281 GYA393231:GYA393281 HHW393231:HHW393281 HRS393231:HRS393281 IBO393231:IBO393281 ILK393231:ILK393281 IVG393231:IVG393281 JFC393231:JFC393281 JOY393231:JOY393281 JYU393231:JYU393281 KIQ393231:KIQ393281 KSM393231:KSM393281 LCI393231:LCI393281 LME393231:LME393281 LWA393231:LWA393281 MFW393231:MFW393281 MPS393231:MPS393281 MZO393231:MZO393281 NJK393231:NJK393281 NTG393231:NTG393281 ODC393231:ODC393281 OMY393231:OMY393281 OWU393231:OWU393281 PGQ393231:PGQ393281 PQM393231:PQM393281 QAI393231:QAI393281 QKE393231:QKE393281 QUA393231:QUA393281 RDW393231:RDW393281 RNS393231:RNS393281 RXO393231:RXO393281 SHK393231:SHK393281 SRG393231:SRG393281 TBC393231:TBC393281 TKY393231:TKY393281 TUU393231:TUU393281 UEQ393231:UEQ393281 UOM393231:UOM393281 UYI393231:UYI393281 VIE393231:VIE393281 VSA393231:VSA393281 WBW393231:WBW393281 WLS393231:WLS393281 WVO393231:WVO393281 G458767:G458817 JC458767:JC458817 SY458767:SY458817 ACU458767:ACU458817 AMQ458767:AMQ458817 AWM458767:AWM458817 BGI458767:BGI458817 BQE458767:BQE458817 CAA458767:CAA458817 CJW458767:CJW458817 CTS458767:CTS458817 DDO458767:DDO458817 DNK458767:DNK458817 DXG458767:DXG458817 EHC458767:EHC458817 EQY458767:EQY458817 FAU458767:FAU458817 FKQ458767:FKQ458817 FUM458767:FUM458817 GEI458767:GEI458817 GOE458767:GOE458817 GYA458767:GYA458817 HHW458767:HHW458817 HRS458767:HRS458817 IBO458767:IBO458817 ILK458767:ILK458817 IVG458767:IVG458817 JFC458767:JFC458817 JOY458767:JOY458817 JYU458767:JYU458817 KIQ458767:KIQ458817 KSM458767:KSM458817 LCI458767:LCI458817 LME458767:LME458817 LWA458767:LWA458817 MFW458767:MFW458817 MPS458767:MPS458817 MZO458767:MZO458817 NJK458767:NJK458817 NTG458767:NTG458817 ODC458767:ODC458817 OMY458767:OMY458817 OWU458767:OWU458817 PGQ458767:PGQ458817 PQM458767:PQM458817 QAI458767:QAI458817 QKE458767:QKE458817 QUA458767:QUA458817 RDW458767:RDW458817 RNS458767:RNS458817 RXO458767:RXO458817 SHK458767:SHK458817 SRG458767:SRG458817 TBC458767:TBC458817 TKY458767:TKY458817 TUU458767:TUU458817 UEQ458767:UEQ458817 UOM458767:UOM458817 UYI458767:UYI458817 VIE458767:VIE458817 VSA458767:VSA458817 WBW458767:WBW458817 WLS458767:WLS458817 WVO458767:WVO458817 G524303:G524353 JC524303:JC524353 SY524303:SY524353 ACU524303:ACU524353 AMQ524303:AMQ524353 AWM524303:AWM524353 BGI524303:BGI524353 BQE524303:BQE524353 CAA524303:CAA524353 CJW524303:CJW524353 CTS524303:CTS524353 DDO524303:DDO524353 DNK524303:DNK524353 DXG524303:DXG524353 EHC524303:EHC524353 EQY524303:EQY524353 FAU524303:FAU524353 FKQ524303:FKQ524353 FUM524303:FUM524353 GEI524303:GEI524353 GOE524303:GOE524353 GYA524303:GYA524353 HHW524303:HHW524353 HRS524303:HRS524353 IBO524303:IBO524353 ILK524303:ILK524353 IVG524303:IVG524353 JFC524303:JFC524353 JOY524303:JOY524353 JYU524303:JYU524353 KIQ524303:KIQ524353 KSM524303:KSM524353 LCI524303:LCI524353 LME524303:LME524353 LWA524303:LWA524353 MFW524303:MFW524353 MPS524303:MPS524353 MZO524303:MZO524353 NJK524303:NJK524353 NTG524303:NTG524353 ODC524303:ODC524353 OMY524303:OMY524353 OWU524303:OWU524353 PGQ524303:PGQ524353 PQM524303:PQM524353 QAI524303:QAI524353 QKE524303:QKE524353 QUA524303:QUA524353 RDW524303:RDW524353 RNS524303:RNS524353 RXO524303:RXO524353 SHK524303:SHK524353 SRG524303:SRG524353 TBC524303:TBC524353 TKY524303:TKY524353 TUU524303:TUU524353 UEQ524303:UEQ524353 UOM524303:UOM524353 UYI524303:UYI524353 VIE524303:VIE524353 VSA524303:VSA524353 WBW524303:WBW524353 WLS524303:WLS524353 WVO524303:WVO524353 G589839:G589889 JC589839:JC589889 SY589839:SY589889 ACU589839:ACU589889 AMQ589839:AMQ589889 AWM589839:AWM589889 BGI589839:BGI589889 BQE589839:BQE589889 CAA589839:CAA589889 CJW589839:CJW589889 CTS589839:CTS589889 DDO589839:DDO589889 DNK589839:DNK589889 DXG589839:DXG589889 EHC589839:EHC589889 EQY589839:EQY589889 FAU589839:FAU589889 FKQ589839:FKQ589889 FUM589839:FUM589889 GEI589839:GEI589889 GOE589839:GOE589889 GYA589839:GYA589889 HHW589839:HHW589889 HRS589839:HRS589889 IBO589839:IBO589889 ILK589839:ILK589889 IVG589839:IVG589889 JFC589839:JFC589889 JOY589839:JOY589889 JYU589839:JYU589889 KIQ589839:KIQ589889 KSM589839:KSM589889 LCI589839:LCI589889 LME589839:LME589889 LWA589839:LWA589889 MFW589839:MFW589889 MPS589839:MPS589889 MZO589839:MZO589889 NJK589839:NJK589889 NTG589839:NTG589889 ODC589839:ODC589889 OMY589839:OMY589889 OWU589839:OWU589889 PGQ589839:PGQ589889 PQM589839:PQM589889 QAI589839:QAI589889 QKE589839:QKE589889 QUA589839:QUA589889 RDW589839:RDW589889 RNS589839:RNS589889 RXO589839:RXO589889 SHK589839:SHK589889 SRG589839:SRG589889 TBC589839:TBC589889 TKY589839:TKY589889 TUU589839:TUU589889 UEQ589839:UEQ589889 UOM589839:UOM589889 UYI589839:UYI589889 VIE589839:VIE589889 VSA589839:VSA589889 WBW589839:WBW589889 WLS589839:WLS589889 WVO589839:WVO589889 G655375:G655425 JC655375:JC655425 SY655375:SY655425 ACU655375:ACU655425 AMQ655375:AMQ655425 AWM655375:AWM655425 BGI655375:BGI655425 BQE655375:BQE655425 CAA655375:CAA655425 CJW655375:CJW655425 CTS655375:CTS655425 DDO655375:DDO655425 DNK655375:DNK655425 DXG655375:DXG655425 EHC655375:EHC655425 EQY655375:EQY655425 FAU655375:FAU655425 FKQ655375:FKQ655425 FUM655375:FUM655425 GEI655375:GEI655425 GOE655375:GOE655425 GYA655375:GYA655425 HHW655375:HHW655425 HRS655375:HRS655425 IBO655375:IBO655425 ILK655375:ILK655425 IVG655375:IVG655425 JFC655375:JFC655425 JOY655375:JOY655425 JYU655375:JYU655425 KIQ655375:KIQ655425 KSM655375:KSM655425 LCI655375:LCI655425 LME655375:LME655425 LWA655375:LWA655425 MFW655375:MFW655425 MPS655375:MPS655425 MZO655375:MZO655425 NJK655375:NJK655425 NTG655375:NTG655425 ODC655375:ODC655425 OMY655375:OMY655425 OWU655375:OWU655425 PGQ655375:PGQ655425 PQM655375:PQM655425 QAI655375:QAI655425 QKE655375:QKE655425 QUA655375:QUA655425 RDW655375:RDW655425 RNS655375:RNS655425 RXO655375:RXO655425 SHK655375:SHK655425 SRG655375:SRG655425 TBC655375:TBC655425 TKY655375:TKY655425 TUU655375:TUU655425 UEQ655375:UEQ655425 UOM655375:UOM655425 UYI655375:UYI655425 VIE655375:VIE655425 VSA655375:VSA655425 WBW655375:WBW655425 WLS655375:WLS655425 WVO655375:WVO655425 G720911:G720961 JC720911:JC720961 SY720911:SY720961 ACU720911:ACU720961 AMQ720911:AMQ720961 AWM720911:AWM720961 BGI720911:BGI720961 BQE720911:BQE720961 CAA720911:CAA720961 CJW720911:CJW720961 CTS720911:CTS720961 DDO720911:DDO720961 DNK720911:DNK720961 DXG720911:DXG720961 EHC720911:EHC720961 EQY720911:EQY720961 FAU720911:FAU720961 FKQ720911:FKQ720961 FUM720911:FUM720961 GEI720911:GEI720961 GOE720911:GOE720961 GYA720911:GYA720961 HHW720911:HHW720961 HRS720911:HRS720961 IBO720911:IBO720961 ILK720911:ILK720961 IVG720911:IVG720961 JFC720911:JFC720961 JOY720911:JOY720961 JYU720911:JYU720961 KIQ720911:KIQ720961 KSM720911:KSM720961 LCI720911:LCI720961 LME720911:LME720961 LWA720911:LWA720961 MFW720911:MFW720961 MPS720911:MPS720961 MZO720911:MZO720961 NJK720911:NJK720961 NTG720911:NTG720961 ODC720911:ODC720961 OMY720911:OMY720961 OWU720911:OWU720961 PGQ720911:PGQ720961 PQM720911:PQM720961 QAI720911:QAI720961 QKE720911:QKE720961 QUA720911:QUA720961 RDW720911:RDW720961 RNS720911:RNS720961 RXO720911:RXO720961 SHK720911:SHK720961 SRG720911:SRG720961 TBC720911:TBC720961 TKY720911:TKY720961 TUU720911:TUU720961 UEQ720911:UEQ720961 UOM720911:UOM720961 UYI720911:UYI720961 VIE720911:VIE720961 VSA720911:VSA720961 WBW720911:WBW720961 WLS720911:WLS720961 WVO720911:WVO720961 G786447:G786497 JC786447:JC786497 SY786447:SY786497 ACU786447:ACU786497 AMQ786447:AMQ786497 AWM786447:AWM786497 BGI786447:BGI786497 BQE786447:BQE786497 CAA786447:CAA786497 CJW786447:CJW786497 CTS786447:CTS786497 DDO786447:DDO786497 DNK786447:DNK786497 DXG786447:DXG786497 EHC786447:EHC786497 EQY786447:EQY786497 FAU786447:FAU786497 FKQ786447:FKQ786497 FUM786447:FUM786497 GEI786447:GEI786497 GOE786447:GOE786497 GYA786447:GYA786497 HHW786447:HHW786497 HRS786447:HRS786497 IBO786447:IBO786497 ILK786447:ILK786497 IVG786447:IVG786497 JFC786447:JFC786497 JOY786447:JOY786497 JYU786447:JYU786497 KIQ786447:KIQ786497 KSM786447:KSM786497 LCI786447:LCI786497 LME786447:LME786497 LWA786447:LWA786497 MFW786447:MFW786497 MPS786447:MPS786497 MZO786447:MZO786497 NJK786447:NJK786497 NTG786447:NTG786497 ODC786447:ODC786497 OMY786447:OMY786497 OWU786447:OWU786497 PGQ786447:PGQ786497 PQM786447:PQM786497 QAI786447:QAI786497 QKE786447:QKE786497 QUA786447:QUA786497 RDW786447:RDW786497 RNS786447:RNS786497 RXO786447:RXO786497 SHK786447:SHK786497 SRG786447:SRG786497 TBC786447:TBC786497 TKY786447:TKY786497 TUU786447:TUU786497 UEQ786447:UEQ786497 UOM786447:UOM786497 UYI786447:UYI786497 VIE786447:VIE786497 VSA786447:VSA786497 WBW786447:WBW786497 WLS786447:WLS786497 WVO786447:WVO786497 G851983:G852033 JC851983:JC852033 SY851983:SY852033 ACU851983:ACU852033 AMQ851983:AMQ852033 AWM851983:AWM852033 BGI851983:BGI852033 BQE851983:BQE852033 CAA851983:CAA852033 CJW851983:CJW852033 CTS851983:CTS852033 DDO851983:DDO852033 DNK851983:DNK852033 DXG851983:DXG852033 EHC851983:EHC852033 EQY851983:EQY852033 FAU851983:FAU852033 FKQ851983:FKQ852033 FUM851983:FUM852033 GEI851983:GEI852033 GOE851983:GOE852033 GYA851983:GYA852033 HHW851983:HHW852033 HRS851983:HRS852033 IBO851983:IBO852033 ILK851983:ILK852033 IVG851983:IVG852033 JFC851983:JFC852033 JOY851983:JOY852033 JYU851983:JYU852033 KIQ851983:KIQ852033 KSM851983:KSM852033 LCI851983:LCI852033 LME851983:LME852033 LWA851983:LWA852033 MFW851983:MFW852033 MPS851983:MPS852033 MZO851983:MZO852033 NJK851983:NJK852033 NTG851983:NTG852033 ODC851983:ODC852033 OMY851983:OMY852033 OWU851983:OWU852033 PGQ851983:PGQ852033 PQM851983:PQM852033 QAI851983:QAI852033 QKE851983:QKE852033 QUA851983:QUA852033 RDW851983:RDW852033 RNS851983:RNS852033 RXO851983:RXO852033 SHK851983:SHK852033 SRG851983:SRG852033 TBC851983:TBC852033 TKY851983:TKY852033 TUU851983:TUU852033 UEQ851983:UEQ852033 UOM851983:UOM852033 UYI851983:UYI852033 VIE851983:VIE852033 VSA851983:VSA852033 WBW851983:WBW852033 WLS851983:WLS852033 WVO851983:WVO852033 G917519:G917569 JC917519:JC917569 SY917519:SY917569 ACU917519:ACU917569 AMQ917519:AMQ917569 AWM917519:AWM917569 BGI917519:BGI917569 BQE917519:BQE917569 CAA917519:CAA917569 CJW917519:CJW917569 CTS917519:CTS917569 DDO917519:DDO917569 DNK917519:DNK917569 DXG917519:DXG917569 EHC917519:EHC917569 EQY917519:EQY917569 FAU917519:FAU917569 FKQ917519:FKQ917569 FUM917519:FUM917569 GEI917519:GEI917569 GOE917519:GOE917569 GYA917519:GYA917569 HHW917519:HHW917569 HRS917519:HRS917569 IBO917519:IBO917569 ILK917519:ILK917569 IVG917519:IVG917569 JFC917519:JFC917569 JOY917519:JOY917569 JYU917519:JYU917569 KIQ917519:KIQ917569 KSM917519:KSM917569 LCI917519:LCI917569 LME917519:LME917569 LWA917519:LWA917569 MFW917519:MFW917569 MPS917519:MPS917569 MZO917519:MZO917569 NJK917519:NJK917569 NTG917519:NTG917569 ODC917519:ODC917569 OMY917519:OMY917569 OWU917519:OWU917569 PGQ917519:PGQ917569 PQM917519:PQM917569 QAI917519:QAI917569 QKE917519:QKE917569 QUA917519:QUA917569 RDW917519:RDW917569 RNS917519:RNS917569 RXO917519:RXO917569 SHK917519:SHK917569 SRG917519:SRG917569 TBC917519:TBC917569 TKY917519:TKY917569 TUU917519:TUU917569 UEQ917519:UEQ917569 UOM917519:UOM917569 UYI917519:UYI917569 VIE917519:VIE917569 VSA917519:VSA917569 WBW917519:WBW917569 WLS917519:WLS917569 WVO917519:WVO917569 G983055:G983105 JC983055:JC983105 SY983055:SY983105 ACU983055:ACU983105 AMQ983055:AMQ983105 AWM983055:AWM983105 BGI983055:BGI983105 BQE983055:BQE983105 CAA983055:CAA983105 CJW983055:CJW983105 CTS983055:CTS983105 DDO983055:DDO983105 DNK983055:DNK983105 DXG983055:DXG983105 EHC983055:EHC983105 EQY983055:EQY983105 FAU983055:FAU983105 FKQ983055:FKQ983105 FUM983055:FUM983105 GEI983055:GEI983105 GOE983055:GOE983105 GYA983055:GYA983105 HHW983055:HHW983105 HRS983055:HRS983105 IBO983055:IBO983105 ILK983055:ILK983105 IVG983055:IVG983105 JFC983055:JFC983105 JOY983055:JOY983105 JYU983055:JYU983105 KIQ983055:KIQ983105 KSM983055:KSM983105 LCI983055:LCI983105 LME983055:LME983105 LWA983055:LWA983105 MFW983055:MFW983105 MPS983055:MPS983105 MZO983055:MZO983105 NJK983055:NJK983105 NTG983055:NTG983105 ODC983055:ODC983105 OMY983055:OMY983105 OWU983055:OWU983105 PGQ983055:PGQ983105 PQM983055:PQM983105 QAI983055:QAI983105 QKE983055:QKE983105 QUA983055:QUA983105 RDW983055:RDW983105 RNS983055:RNS983105 RXO983055:RXO983105 SHK983055:SHK983105 SRG983055:SRG983105 TBC983055:TBC983105 TKY983055:TKY983105 TUU983055:TUU983105 UEQ983055:UEQ983105 UOM983055:UOM983105 UYI983055:UYI983105 VIE983055:VIE983105 VSA983055:VSA983105 WBW983055:WBW983105 WLS983055:WLS983105 WVO983055:WVO983105 G67:G115 JC67:JC115 SY67:SY115 ACU67:ACU115 AMQ67:AMQ115 AWM67:AWM115 BGI67:BGI115 BQE67:BQE115 CAA67:CAA115 CJW67:CJW115 CTS67:CTS115 DDO67:DDO115 DNK67:DNK115 DXG67:DXG115 EHC67:EHC115 EQY67:EQY115 FAU67:FAU115 FKQ67:FKQ115 FUM67:FUM115 GEI67:GEI115 GOE67:GOE115 GYA67:GYA115 HHW67:HHW115 HRS67:HRS115 IBO67:IBO115 ILK67:ILK115 IVG67:IVG115 JFC67:JFC115 JOY67:JOY115 JYU67:JYU115 KIQ67:KIQ115 KSM67:KSM115 LCI67:LCI115 LME67:LME115 LWA67:LWA115 MFW67:MFW115 MPS67:MPS115 MZO67:MZO115 NJK67:NJK115 NTG67:NTG115 ODC67:ODC115 OMY67:OMY115 OWU67:OWU115 PGQ67:PGQ115 PQM67:PQM115 QAI67:QAI115 QKE67:QKE115 QUA67:QUA115 RDW67:RDW115 RNS67:RNS115 RXO67:RXO115 SHK67:SHK115 SRG67:SRG115 TBC67:TBC115 TKY67:TKY115 TUU67:TUU115 UEQ67:UEQ115 UOM67:UOM115 UYI67:UYI115 VIE67:VIE115 VSA67:VSA115 WBW67:WBW115 WLS67:WLS115 WVO67:WVO115 G65603:G65651 JC65603:JC65651 SY65603:SY65651 ACU65603:ACU65651 AMQ65603:AMQ65651 AWM65603:AWM65651 BGI65603:BGI65651 BQE65603:BQE65651 CAA65603:CAA65651 CJW65603:CJW65651 CTS65603:CTS65651 DDO65603:DDO65651 DNK65603:DNK65651 DXG65603:DXG65651 EHC65603:EHC65651 EQY65603:EQY65651 FAU65603:FAU65651 FKQ65603:FKQ65651 FUM65603:FUM65651 GEI65603:GEI65651 GOE65603:GOE65651 GYA65603:GYA65651 HHW65603:HHW65651 HRS65603:HRS65651 IBO65603:IBO65651 ILK65603:ILK65651 IVG65603:IVG65651 JFC65603:JFC65651 JOY65603:JOY65651 JYU65603:JYU65651 KIQ65603:KIQ65651 KSM65603:KSM65651 LCI65603:LCI65651 LME65603:LME65651 LWA65603:LWA65651 MFW65603:MFW65651 MPS65603:MPS65651 MZO65603:MZO65651 NJK65603:NJK65651 NTG65603:NTG65651 ODC65603:ODC65651 OMY65603:OMY65651 OWU65603:OWU65651 PGQ65603:PGQ65651 PQM65603:PQM65651 QAI65603:QAI65651 QKE65603:QKE65651 QUA65603:QUA65651 RDW65603:RDW65651 RNS65603:RNS65651 RXO65603:RXO65651 SHK65603:SHK65651 SRG65603:SRG65651 TBC65603:TBC65651 TKY65603:TKY65651 TUU65603:TUU65651 UEQ65603:UEQ65651 UOM65603:UOM65651 UYI65603:UYI65651 VIE65603:VIE65651 VSA65603:VSA65651 WBW65603:WBW65651 WLS65603:WLS65651 WVO65603:WVO65651 G131139:G131187 JC131139:JC131187 SY131139:SY131187 ACU131139:ACU131187 AMQ131139:AMQ131187 AWM131139:AWM131187 BGI131139:BGI131187 BQE131139:BQE131187 CAA131139:CAA131187 CJW131139:CJW131187 CTS131139:CTS131187 DDO131139:DDO131187 DNK131139:DNK131187 DXG131139:DXG131187 EHC131139:EHC131187 EQY131139:EQY131187 FAU131139:FAU131187 FKQ131139:FKQ131187 FUM131139:FUM131187 GEI131139:GEI131187 GOE131139:GOE131187 GYA131139:GYA131187 HHW131139:HHW131187 HRS131139:HRS131187 IBO131139:IBO131187 ILK131139:ILK131187 IVG131139:IVG131187 JFC131139:JFC131187 JOY131139:JOY131187 JYU131139:JYU131187 KIQ131139:KIQ131187 KSM131139:KSM131187 LCI131139:LCI131187 LME131139:LME131187 LWA131139:LWA131187 MFW131139:MFW131187 MPS131139:MPS131187 MZO131139:MZO131187 NJK131139:NJK131187 NTG131139:NTG131187 ODC131139:ODC131187 OMY131139:OMY131187 OWU131139:OWU131187 PGQ131139:PGQ131187 PQM131139:PQM131187 QAI131139:QAI131187 QKE131139:QKE131187 QUA131139:QUA131187 RDW131139:RDW131187 RNS131139:RNS131187 RXO131139:RXO131187 SHK131139:SHK131187 SRG131139:SRG131187 TBC131139:TBC131187 TKY131139:TKY131187 TUU131139:TUU131187 UEQ131139:UEQ131187 UOM131139:UOM131187 UYI131139:UYI131187 VIE131139:VIE131187 VSA131139:VSA131187 WBW131139:WBW131187 WLS131139:WLS131187 WVO131139:WVO131187 G196675:G196723 JC196675:JC196723 SY196675:SY196723 ACU196675:ACU196723 AMQ196675:AMQ196723 AWM196675:AWM196723 BGI196675:BGI196723 BQE196675:BQE196723 CAA196675:CAA196723 CJW196675:CJW196723 CTS196675:CTS196723 DDO196675:DDO196723 DNK196675:DNK196723 DXG196675:DXG196723 EHC196675:EHC196723 EQY196675:EQY196723 FAU196675:FAU196723 FKQ196675:FKQ196723 FUM196675:FUM196723 GEI196675:GEI196723 GOE196675:GOE196723 GYA196675:GYA196723 HHW196675:HHW196723 HRS196675:HRS196723 IBO196675:IBO196723 ILK196675:ILK196723 IVG196675:IVG196723 JFC196675:JFC196723 JOY196675:JOY196723 JYU196675:JYU196723 KIQ196675:KIQ196723 KSM196675:KSM196723 LCI196675:LCI196723 LME196675:LME196723 LWA196675:LWA196723 MFW196675:MFW196723 MPS196675:MPS196723 MZO196675:MZO196723 NJK196675:NJK196723 NTG196675:NTG196723 ODC196675:ODC196723 OMY196675:OMY196723 OWU196675:OWU196723 PGQ196675:PGQ196723 PQM196675:PQM196723 QAI196675:QAI196723 QKE196675:QKE196723 QUA196675:QUA196723 RDW196675:RDW196723 RNS196675:RNS196723 RXO196675:RXO196723 SHK196675:SHK196723 SRG196675:SRG196723 TBC196675:TBC196723 TKY196675:TKY196723 TUU196675:TUU196723 UEQ196675:UEQ196723 UOM196675:UOM196723 UYI196675:UYI196723 VIE196675:VIE196723 VSA196675:VSA196723 WBW196675:WBW196723 WLS196675:WLS196723 WVO196675:WVO196723 G262211:G262259 JC262211:JC262259 SY262211:SY262259 ACU262211:ACU262259 AMQ262211:AMQ262259 AWM262211:AWM262259 BGI262211:BGI262259 BQE262211:BQE262259 CAA262211:CAA262259 CJW262211:CJW262259 CTS262211:CTS262259 DDO262211:DDO262259 DNK262211:DNK262259 DXG262211:DXG262259 EHC262211:EHC262259 EQY262211:EQY262259 FAU262211:FAU262259 FKQ262211:FKQ262259 FUM262211:FUM262259 GEI262211:GEI262259 GOE262211:GOE262259 GYA262211:GYA262259 HHW262211:HHW262259 HRS262211:HRS262259 IBO262211:IBO262259 ILK262211:ILK262259 IVG262211:IVG262259 JFC262211:JFC262259 JOY262211:JOY262259 JYU262211:JYU262259 KIQ262211:KIQ262259 KSM262211:KSM262259 LCI262211:LCI262259 LME262211:LME262259 LWA262211:LWA262259 MFW262211:MFW262259 MPS262211:MPS262259 MZO262211:MZO262259 NJK262211:NJK262259 NTG262211:NTG262259 ODC262211:ODC262259 OMY262211:OMY262259 OWU262211:OWU262259 PGQ262211:PGQ262259 PQM262211:PQM262259 QAI262211:QAI262259 QKE262211:QKE262259 QUA262211:QUA262259 RDW262211:RDW262259 RNS262211:RNS262259 RXO262211:RXO262259 SHK262211:SHK262259 SRG262211:SRG262259 TBC262211:TBC262259 TKY262211:TKY262259 TUU262211:TUU262259 UEQ262211:UEQ262259 UOM262211:UOM262259 UYI262211:UYI262259 VIE262211:VIE262259 VSA262211:VSA262259 WBW262211:WBW262259 WLS262211:WLS262259 WVO262211:WVO262259 G327747:G327795 JC327747:JC327795 SY327747:SY327795 ACU327747:ACU327795 AMQ327747:AMQ327795 AWM327747:AWM327795 BGI327747:BGI327795 BQE327747:BQE327795 CAA327747:CAA327795 CJW327747:CJW327795 CTS327747:CTS327795 DDO327747:DDO327795 DNK327747:DNK327795 DXG327747:DXG327795 EHC327747:EHC327795 EQY327747:EQY327795 FAU327747:FAU327795 FKQ327747:FKQ327795 FUM327747:FUM327795 GEI327747:GEI327795 GOE327747:GOE327795 GYA327747:GYA327795 HHW327747:HHW327795 HRS327747:HRS327795 IBO327747:IBO327795 ILK327747:ILK327795 IVG327747:IVG327795 JFC327747:JFC327795 JOY327747:JOY327795 JYU327747:JYU327795 KIQ327747:KIQ327795 KSM327747:KSM327795 LCI327747:LCI327795 LME327747:LME327795 LWA327747:LWA327795 MFW327747:MFW327795 MPS327747:MPS327795 MZO327747:MZO327795 NJK327747:NJK327795 NTG327747:NTG327795 ODC327747:ODC327795 OMY327747:OMY327795 OWU327747:OWU327795 PGQ327747:PGQ327795 PQM327747:PQM327795 QAI327747:QAI327795 QKE327747:QKE327795 QUA327747:QUA327795 RDW327747:RDW327795 RNS327747:RNS327795 RXO327747:RXO327795 SHK327747:SHK327795 SRG327747:SRG327795 TBC327747:TBC327795 TKY327747:TKY327795 TUU327747:TUU327795 UEQ327747:UEQ327795 UOM327747:UOM327795 UYI327747:UYI327795 VIE327747:VIE327795 VSA327747:VSA327795 WBW327747:WBW327795 WLS327747:WLS327795 WVO327747:WVO327795 G393283:G393331 JC393283:JC393331 SY393283:SY393331 ACU393283:ACU393331 AMQ393283:AMQ393331 AWM393283:AWM393331 BGI393283:BGI393331 BQE393283:BQE393331 CAA393283:CAA393331 CJW393283:CJW393331 CTS393283:CTS393331 DDO393283:DDO393331 DNK393283:DNK393331 DXG393283:DXG393331 EHC393283:EHC393331 EQY393283:EQY393331 FAU393283:FAU393331 FKQ393283:FKQ393331 FUM393283:FUM393331 GEI393283:GEI393331 GOE393283:GOE393331 GYA393283:GYA393331 HHW393283:HHW393331 HRS393283:HRS393331 IBO393283:IBO393331 ILK393283:ILK393331 IVG393283:IVG393331 JFC393283:JFC393331 JOY393283:JOY393331 JYU393283:JYU393331 KIQ393283:KIQ393331 KSM393283:KSM393331 LCI393283:LCI393331 LME393283:LME393331 LWA393283:LWA393331 MFW393283:MFW393331 MPS393283:MPS393331 MZO393283:MZO393331 NJK393283:NJK393331 NTG393283:NTG393331 ODC393283:ODC393331 OMY393283:OMY393331 OWU393283:OWU393331 PGQ393283:PGQ393331 PQM393283:PQM393331 QAI393283:QAI393331 QKE393283:QKE393331 QUA393283:QUA393331 RDW393283:RDW393331 RNS393283:RNS393331 RXO393283:RXO393331 SHK393283:SHK393331 SRG393283:SRG393331 TBC393283:TBC393331 TKY393283:TKY393331 TUU393283:TUU393331 UEQ393283:UEQ393331 UOM393283:UOM393331 UYI393283:UYI393331 VIE393283:VIE393331 VSA393283:VSA393331 WBW393283:WBW393331 WLS393283:WLS393331 WVO393283:WVO393331 G458819:G458867 JC458819:JC458867 SY458819:SY458867 ACU458819:ACU458867 AMQ458819:AMQ458867 AWM458819:AWM458867 BGI458819:BGI458867 BQE458819:BQE458867 CAA458819:CAA458867 CJW458819:CJW458867 CTS458819:CTS458867 DDO458819:DDO458867 DNK458819:DNK458867 DXG458819:DXG458867 EHC458819:EHC458867 EQY458819:EQY458867 FAU458819:FAU458867 FKQ458819:FKQ458867 FUM458819:FUM458867 GEI458819:GEI458867 GOE458819:GOE458867 GYA458819:GYA458867 HHW458819:HHW458867 HRS458819:HRS458867 IBO458819:IBO458867 ILK458819:ILK458867 IVG458819:IVG458867 JFC458819:JFC458867 JOY458819:JOY458867 JYU458819:JYU458867 KIQ458819:KIQ458867 KSM458819:KSM458867 LCI458819:LCI458867 LME458819:LME458867 LWA458819:LWA458867 MFW458819:MFW458867 MPS458819:MPS458867 MZO458819:MZO458867 NJK458819:NJK458867 NTG458819:NTG458867 ODC458819:ODC458867 OMY458819:OMY458867 OWU458819:OWU458867 PGQ458819:PGQ458867 PQM458819:PQM458867 QAI458819:QAI458867 QKE458819:QKE458867 QUA458819:QUA458867 RDW458819:RDW458867 RNS458819:RNS458867 RXO458819:RXO458867 SHK458819:SHK458867 SRG458819:SRG458867 TBC458819:TBC458867 TKY458819:TKY458867 TUU458819:TUU458867 UEQ458819:UEQ458867 UOM458819:UOM458867 UYI458819:UYI458867 VIE458819:VIE458867 VSA458819:VSA458867 WBW458819:WBW458867 WLS458819:WLS458867 WVO458819:WVO458867 G524355:G524403 JC524355:JC524403 SY524355:SY524403 ACU524355:ACU524403 AMQ524355:AMQ524403 AWM524355:AWM524403 BGI524355:BGI524403 BQE524355:BQE524403 CAA524355:CAA524403 CJW524355:CJW524403 CTS524355:CTS524403 DDO524355:DDO524403 DNK524355:DNK524403 DXG524355:DXG524403 EHC524355:EHC524403 EQY524355:EQY524403 FAU524355:FAU524403 FKQ524355:FKQ524403 FUM524355:FUM524403 GEI524355:GEI524403 GOE524355:GOE524403 GYA524355:GYA524403 HHW524355:HHW524403 HRS524355:HRS524403 IBO524355:IBO524403 ILK524355:ILK524403 IVG524355:IVG524403 JFC524355:JFC524403 JOY524355:JOY524403 JYU524355:JYU524403 KIQ524355:KIQ524403 KSM524355:KSM524403 LCI524355:LCI524403 LME524355:LME524403 LWA524355:LWA524403 MFW524355:MFW524403 MPS524355:MPS524403 MZO524355:MZO524403 NJK524355:NJK524403 NTG524355:NTG524403 ODC524355:ODC524403 OMY524355:OMY524403 OWU524355:OWU524403 PGQ524355:PGQ524403 PQM524355:PQM524403 QAI524355:QAI524403 QKE524355:QKE524403 QUA524355:QUA524403 RDW524355:RDW524403 RNS524355:RNS524403 RXO524355:RXO524403 SHK524355:SHK524403 SRG524355:SRG524403 TBC524355:TBC524403 TKY524355:TKY524403 TUU524355:TUU524403 UEQ524355:UEQ524403 UOM524355:UOM524403 UYI524355:UYI524403 VIE524355:VIE524403 VSA524355:VSA524403 WBW524355:WBW524403 WLS524355:WLS524403 WVO524355:WVO524403 G589891:G589939 JC589891:JC589939 SY589891:SY589939 ACU589891:ACU589939 AMQ589891:AMQ589939 AWM589891:AWM589939 BGI589891:BGI589939 BQE589891:BQE589939 CAA589891:CAA589939 CJW589891:CJW589939 CTS589891:CTS589939 DDO589891:DDO589939 DNK589891:DNK589939 DXG589891:DXG589939 EHC589891:EHC589939 EQY589891:EQY589939 FAU589891:FAU589939 FKQ589891:FKQ589939 FUM589891:FUM589939 GEI589891:GEI589939 GOE589891:GOE589939 GYA589891:GYA589939 HHW589891:HHW589939 HRS589891:HRS589939 IBO589891:IBO589939 ILK589891:ILK589939 IVG589891:IVG589939 JFC589891:JFC589939 JOY589891:JOY589939 JYU589891:JYU589939 KIQ589891:KIQ589939 KSM589891:KSM589939 LCI589891:LCI589939 LME589891:LME589939 LWA589891:LWA589939 MFW589891:MFW589939 MPS589891:MPS589939 MZO589891:MZO589939 NJK589891:NJK589939 NTG589891:NTG589939 ODC589891:ODC589939 OMY589891:OMY589939 OWU589891:OWU589939 PGQ589891:PGQ589939 PQM589891:PQM589939 QAI589891:QAI589939 QKE589891:QKE589939 QUA589891:QUA589939 RDW589891:RDW589939 RNS589891:RNS589939 RXO589891:RXO589939 SHK589891:SHK589939 SRG589891:SRG589939 TBC589891:TBC589939 TKY589891:TKY589939 TUU589891:TUU589939 UEQ589891:UEQ589939 UOM589891:UOM589939 UYI589891:UYI589939 VIE589891:VIE589939 VSA589891:VSA589939 WBW589891:WBW589939 WLS589891:WLS589939 WVO589891:WVO589939 G655427:G655475 JC655427:JC655475 SY655427:SY655475 ACU655427:ACU655475 AMQ655427:AMQ655475 AWM655427:AWM655475 BGI655427:BGI655475 BQE655427:BQE655475 CAA655427:CAA655475 CJW655427:CJW655475 CTS655427:CTS655475 DDO655427:DDO655475 DNK655427:DNK655475 DXG655427:DXG655475 EHC655427:EHC655475 EQY655427:EQY655475 FAU655427:FAU655475 FKQ655427:FKQ655475 FUM655427:FUM655475 GEI655427:GEI655475 GOE655427:GOE655475 GYA655427:GYA655475 HHW655427:HHW655475 HRS655427:HRS655475 IBO655427:IBO655475 ILK655427:ILK655475 IVG655427:IVG655475 JFC655427:JFC655475 JOY655427:JOY655475 JYU655427:JYU655475 KIQ655427:KIQ655475 KSM655427:KSM655475 LCI655427:LCI655475 LME655427:LME655475 LWA655427:LWA655475 MFW655427:MFW655475 MPS655427:MPS655475 MZO655427:MZO655475 NJK655427:NJK655475 NTG655427:NTG655475 ODC655427:ODC655475 OMY655427:OMY655475 OWU655427:OWU655475 PGQ655427:PGQ655475 PQM655427:PQM655475 QAI655427:QAI655475 QKE655427:QKE655475 QUA655427:QUA655475 RDW655427:RDW655475 RNS655427:RNS655475 RXO655427:RXO655475 SHK655427:SHK655475 SRG655427:SRG655475 TBC655427:TBC655475 TKY655427:TKY655475 TUU655427:TUU655475 UEQ655427:UEQ655475 UOM655427:UOM655475 UYI655427:UYI655475 VIE655427:VIE655475 VSA655427:VSA655475 WBW655427:WBW655475 WLS655427:WLS655475 WVO655427:WVO655475 G720963:G721011 JC720963:JC721011 SY720963:SY721011 ACU720963:ACU721011 AMQ720963:AMQ721011 AWM720963:AWM721011 BGI720963:BGI721011 BQE720963:BQE721011 CAA720963:CAA721011 CJW720963:CJW721011 CTS720963:CTS721011 DDO720963:DDO721011 DNK720963:DNK721011 DXG720963:DXG721011 EHC720963:EHC721011 EQY720963:EQY721011 FAU720963:FAU721011 FKQ720963:FKQ721011 FUM720963:FUM721011 GEI720963:GEI721011 GOE720963:GOE721011 GYA720963:GYA721011 HHW720963:HHW721011 HRS720963:HRS721011 IBO720963:IBO721011 ILK720963:ILK721011 IVG720963:IVG721011 JFC720963:JFC721011 JOY720963:JOY721011 JYU720963:JYU721011 KIQ720963:KIQ721011 KSM720963:KSM721011 LCI720963:LCI721011 LME720963:LME721011 LWA720963:LWA721011 MFW720963:MFW721011 MPS720963:MPS721011 MZO720963:MZO721011 NJK720963:NJK721011 NTG720963:NTG721011 ODC720963:ODC721011 OMY720963:OMY721011 OWU720963:OWU721011 PGQ720963:PGQ721011 PQM720963:PQM721011 QAI720963:QAI721011 QKE720963:QKE721011 QUA720963:QUA721011 RDW720963:RDW721011 RNS720963:RNS721011 RXO720963:RXO721011 SHK720963:SHK721011 SRG720963:SRG721011 TBC720963:TBC721011 TKY720963:TKY721011 TUU720963:TUU721011 UEQ720963:UEQ721011 UOM720963:UOM721011 UYI720963:UYI721011 VIE720963:VIE721011 VSA720963:VSA721011 WBW720963:WBW721011 WLS720963:WLS721011 WVO720963:WVO721011 G786499:G786547 JC786499:JC786547 SY786499:SY786547 ACU786499:ACU786547 AMQ786499:AMQ786547 AWM786499:AWM786547 BGI786499:BGI786547 BQE786499:BQE786547 CAA786499:CAA786547 CJW786499:CJW786547 CTS786499:CTS786547 DDO786499:DDO786547 DNK786499:DNK786547 DXG786499:DXG786547 EHC786499:EHC786547 EQY786499:EQY786547 FAU786499:FAU786547 FKQ786499:FKQ786547 FUM786499:FUM786547 GEI786499:GEI786547 GOE786499:GOE786547 GYA786499:GYA786547 HHW786499:HHW786547 HRS786499:HRS786547 IBO786499:IBO786547 ILK786499:ILK786547 IVG786499:IVG786547 JFC786499:JFC786547 JOY786499:JOY786547 JYU786499:JYU786547 KIQ786499:KIQ786547 KSM786499:KSM786547 LCI786499:LCI786547 LME786499:LME786547 LWA786499:LWA786547 MFW786499:MFW786547 MPS786499:MPS786547 MZO786499:MZO786547 NJK786499:NJK786547 NTG786499:NTG786547 ODC786499:ODC786547 OMY786499:OMY786547 OWU786499:OWU786547 PGQ786499:PGQ786547 PQM786499:PQM786547 QAI786499:QAI786547 QKE786499:QKE786547 QUA786499:QUA786547 RDW786499:RDW786547 RNS786499:RNS786547 RXO786499:RXO786547 SHK786499:SHK786547 SRG786499:SRG786547 TBC786499:TBC786547 TKY786499:TKY786547 TUU786499:TUU786547 UEQ786499:UEQ786547 UOM786499:UOM786547 UYI786499:UYI786547 VIE786499:VIE786547 VSA786499:VSA786547 WBW786499:WBW786547 WLS786499:WLS786547 WVO786499:WVO786547 G852035:G852083 JC852035:JC852083 SY852035:SY852083 ACU852035:ACU852083 AMQ852035:AMQ852083 AWM852035:AWM852083 BGI852035:BGI852083 BQE852035:BQE852083 CAA852035:CAA852083 CJW852035:CJW852083 CTS852035:CTS852083 DDO852035:DDO852083 DNK852035:DNK852083 DXG852035:DXG852083 EHC852035:EHC852083 EQY852035:EQY852083 FAU852035:FAU852083 FKQ852035:FKQ852083 FUM852035:FUM852083 GEI852035:GEI852083 GOE852035:GOE852083 GYA852035:GYA852083 HHW852035:HHW852083 HRS852035:HRS852083 IBO852035:IBO852083 ILK852035:ILK852083 IVG852035:IVG852083 JFC852035:JFC852083 JOY852035:JOY852083 JYU852035:JYU852083 KIQ852035:KIQ852083 KSM852035:KSM852083 LCI852035:LCI852083 LME852035:LME852083 LWA852035:LWA852083 MFW852035:MFW852083 MPS852035:MPS852083 MZO852035:MZO852083 NJK852035:NJK852083 NTG852035:NTG852083 ODC852035:ODC852083 OMY852035:OMY852083 OWU852035:OWU852083 PGQ852035:PGQ852083 PQM852035:PQM852083 QAI852035:QAI852083 QKE852035:QKE852083 QUA852035:QUA852083 RDW852035:RDW852083 RNS852035:RNS852083 RXO852035:RXO852083 SHK852035:SHK852083 SRG852035:SRG852083 TBC852035:TBC852083 TKY852035:TKY852083 TUU852035:TUU852083 UEQ852035:UEQ852083 UOM852035:UOM852083 UYI852035:UYI852083 VIE852035:VIE852083 VSA852035:VSA852083 WBW852035:WBW852083 WLS852035:WLS852083 WVO852035:WVO852083 G917571:G917619 JC917571:JC917619 SY917571:SY917619 ACU917571:ACU917619 AMQ917571:AMQ917619 AWM917571:AWM917619 BGI917571:BGI917619 BQE917571:BQE917619 CAA917571:CAA917619 CJW917571:CJW917619 CTS917571:CTS917619 DDO917571:DDO917619 DNK917571:DNK917619 DXG917571:DXG917619 EHC917571:EHC917619 EQY917571:EQY917619 FAU917571:FAU917619 FKQ917571:FKQ917619 FUM917571:FUM917619 GEI917571:GEI917619 GOE917571:GOE917619 GYA917571:GYA917619 HHW917571:HHW917619 HRS917571:HRS917619 IBO917571:IBO917619 ILK917571:ILK917619 IVG917571:IVG917619 JFC917571:JFC917619 JOY917571:JOY917619 JYU917571:JYU917619 KIQ917571:KIQ917619 KSM917571:KSM917619 LCI917571:LCI917619 LME917571:LME917619 LWA917571:LWA917619 MFW917571:MFW917619 MPS917571:MPS917619 MZO917571:MZO917619 NJK917571:NJK917619 NTG917571:NTG917619 ODC917571:ODC917619 OMY917571:OMY917619 OWU917571:OWU917619 PGQ917571:PGQ917619 PQM917571:PQM917619 QAI917571:QAI917619 QKE917571:QKE917619 QUA917571:QUA917619 RDW917571:RDW917619 RNS917571:RNS917619 RXO917571:RXO917619 SHK917571:SHK917619 SRG917571:SRG917619 TBC917571:TBC917619 TKY917571:TKY917619 TUU917571:TUU917619 UEQ917571:UEQ917619 UOM917571:UOM917619 UYI917571:UYI917619 VIE917571:VIE917619 VSA917571:VSA917619 WBW917571:WBW917619 WLS917571:WLS917619 WVO917571:WVO917619 G983107:G983155 JC983107:JC983155 SY983107:SY983155 ACU983107:ACU983155 AMQ983107:AMQ983155 AWM983107:AWM983155 BGI983107:BGI983155 BQE983107:BQE983155 CAA983107:CAA983155 CJW983107:CJW983155 CTS983107:CTS983155 DDO983107:DDO983155 DNK983107:DNK983155 DXG983107:DXG983155 EHC983107:EHC983155 EQY983107:EQY983155 FAU983107:FAU983155 FKQ983107:FKQ983155 FUM983107:FUM983155 GEI983107:GEI983155 GOE983107:GOE983155 GYA983107:GYA983155 HHW983107:HHW983155 HRS983107:HRS983155 IBO983107:IBO983155 ILK983107:ILK983155 IVG983107:IVG983155 JFC983107:JFC983155 JOY983107:JOY983155 JYU983107:JYU983155 KIQ983107:KIQ983155 KSM983107:KSM983155 LCI983107:LCI983155 LME983107:LME983155 LWA983107:LWA983155 MFW983107:MFW983155 MPS983107:MPS983155 MZO983107:MZO983155 NJK983107:NJK983155 NTG983107:NTG983155 ODC983107:ODC983155 OMY983107:OMY983155 OWU983107:OWU983155 PGQ983107:PGQ983155 PQM983107:PQM983155 QAI983107:QAI983155 QKE983107:QKE983155 QUA983107:QUA983155 RDW983107:RDW983155 RNS983107:RNS983155 RXO983107:RXO983155 SHK983107:SHK983155 SRG983107:SRG983155 TBC983107:TBC983155 TKY983107:TKY983155 TUU983107:TUU983155 UEQ983107:UEQ983155 UOM983107:UOM983155 UYI983107:UYI983155 VIE983107:VIE983155 VSA983107:VSA983155 WBW983107:WBW983155 WLS983107:WLS983155 WVO983107:WVO983155">
      <formula1>15</formula1>
      <formula2>19</formula2>
    </dataValidation>
    <dataValidation type="list" allowBlank="1" showInputMessage="1" showErrorMessage="1" sqref="F5 JB5 SX5 ACT5 AMP5 AWL5 BGH5 BQD5 BZZ5 CJV5 CTR5 DDN5 DNJ5 DXF5 EHB5 EQX5 FAT5 FKP5 FUL5 GEH5 GOD5 GXZ5 HHV5 HRR5 IBN5 ILJ5 IVF5 JFB5 JOX5 JYT5 KIP5 KSL5 LCH5 LMD5 LVZ5 MFV5 MPR5 MZN5 NJJ5 NTF5 ODB5 OMX5 OWT5 PGP5 PQL5 QAH5 QKD5 QTZ5 RDV5 RNR5 RXN5 SHJ5 SRF5 TBB5 TKX5 TUT5 UEP5 UOL5 UYH5 VID5 VRZ5 WBV5 WLR5 WVN5 F65541 JB65541 SX65541 ACT65541 AMP65541 AWL65541 BGH65541 BQD65541 BZZ65541 CJV65541 CTR65541 DDN65541 DNJ65541 DXF65541 EHB65541 EQX65541 FAT65541 FKP65541 FUL65541 GEH65541 GOD65541 GXZ65541 HHV65541 HRR65541 IBN65541 ILJ65541 IVF65541 JFB65541 JOX65541 JYT65541 KIP65541 KSL65541 LCH65541 LMD65541 LVZ65541 MFV65541 MPR65541 MZN65541 NJJ65541 NTF65541 ODB65541 OMX65541 OWT65541 PGP65541 PQL65541 QAH65541 QKD65541 QTZ65541 RDV65541 RNR65541 RXN65541 SHJ65541 SRF65541 TBB65541 TKX65541 TUT65541 UEP65541 UOL65541 UYH65541 VID65541 VRZ65541 WBV65541 WLR65541 WVN65541 F131077 JB131077 SX131077 ACT131077 AMP131077 AWL131077 BGH131077 BQD131077 BZZ131077 CJV131077 CTR131077 DDN131077 DNJ131077 DXF131077 EHB131077 EQX131077 FAT131077 FKP131077 FUL131077 GEH131077 GOD131077 GXZ131077 HHV131077 HRR131077 IBN131077 ILJ131077 IVF131077 JFB131077 JOX131077 JYT131077 KIP131077 KSL131077 LCH131077 LMD131077 LVZ131077 MFV131077 MPR131077 MZN131077 NJJ131077 NTF131077 ODB131077 OMX131077 OWT131077 PGP131077 PQL131077 QAH131077 QKD131077 QTZ131077 RDV131077 RNR131077 RXN131077 SHJ131077 SRF131077 TBB131077 TKX131077 TUT131077 UEP131077 UOL131077 UYH131077 VID131077 VRZ131077 WBV131077 WLR131077 WVN131077 F196613 JB196613 SX196613 ACT196613 AMP196613 AWL196613 BGH196613 BQD196613 BZZ196613 CJV196613 CTR196613 DDN196613 DNJ196613 DXF196613 EHB196613 EQX196613 FAT196613 FKP196613 FUL196613 GEH196613 GOD196613 GXZ196613 HHV196613 HRR196613 IBN196613 ILJ196613 IVF196613 JFB196613 JOX196613 JYT196613 KIP196613 KSL196613 LCH196613 LMD196613 LVZ196613 MFV196613 MPR196613 MZN196613 NJJ196613 NTF196613 ODB196613 OMX196613 OWT196613 PGP196613 PQL196613 QAH196613 QKD196613 QTZ196613 RDV196613 RNR196613 RXN196613 SHJ196613 SRF196613 TBB196613 TKX196613 TUT196613 UEP196613 UOL196613 UYH196613 VID196613 VRZ196613 WBV196613 WLR196613 WVN196613 F262149 JB262149 SX262149 ACT262149 AMP262149 AWL262149 BGH262149 BQD262149 BZZ262149 CJV262149 CTR262149 DDN262149 DNJ262149 DXF262149 EHB262149 EQX262149 FAT262149 FKP262149 FUL262149 GEH262149 GOD262149 GXZ262149 HHV262149 HRR262149 IBN262149 ILJ262149 IVF262149 JFB262149 JOX262149 JYT262149 KIP262149 KSL262149 LCH262149 LMD262149 LVZ262149 MFV262149 MPR262149 MZN262149 NJJ262149 NTF262149 ODB262149 OMX262149 OWT262149 PGP262149 PQL262149 QAH262149 QKD262149 QTZ262149 RDV262149 RNR262149 RXN262149 SHJ262149 SRF262149 TBB262149 TKX262149 TUT262149 UEP262149 UOL262149 UYH262149 VID262149 VRZ262149 WBV262149 WLR262149 WVN262149 F327685 JB327685 SX327685 ACT327685 AMP327685 AWL327685 BGH327685 BQD327685 BZZ327685 CJV327685 CTR327685 DDN327685 DNJ327685 DXF327685 EHB327685 EQX327685 FAT327685 FKP327685 FUL327685 GEH327685 GOD327685 GXZ327685 HHV327685 HRR327685 IBN327685 ILJ327685 IVF327685 JFB327685 JOX327685 JYT327685 KIP327685 KSL327685 LCH327685 LMD327685 LVZ327685 MFV327685 MPR327685 MZN327685 NJJ327685 NTF327685 ODB327685 OMX327685 OWT327685 PGP327685 PQL327685 QAH327685 QKD327685 QTZ327685 RDV327685 RNR327685 RXN327685 SHJ327685 SRF327685 TBB327685 TKX327685 TUT327685 UEP327685 UOL327685 UYH327685 VID327685 VRZ327685 WBV327685 WLR327685 WVN327685 F393221 JB393221 SX393221 ACT393221 AMP393221 AWL393221 BGH393221 BQD393221 BZZ393221 CJV393221 CTR393221 DDN393221 DNJ393221 DXF393221 EHB393221 EQX393221 FAT393221 FKP393221 FUL393221 GEH393221 GOD393221 GXZ393221 HHV393221 HRR393221 IBN393221 ILJ393221 IVF393221 JFB393221 JOX393221 JYT393221 KIP393221 KSL393221 LCH393221 LMD393221 LVZ393221 MFV393221 MPR393221 MZN393221 NJJ393221 NTF393221 ODB393221 OMX393221 OWT393221 PGP393221 PQL393221 QAH393221 QKD393221 QTZ393221 RDV393221 RNR393221 RXN393221 SHJ393221 SRF393221 TBB393221 TKX393221 TUT393221 UEP393221 UOL393221 UYH393221 VID393221 VRZ393221 WBV393221 WLR393221 WVN393221 F458757 JB458757 SX458757 ACT458757 AMP458757 AWL458757 BGH458757 BQD458757 BZZ458757 CJV458757 CTR458757 DDN458757 DNJ458757 DXF458757 EHB458757 EQX458757 FAT458757 FKP458757 FUL458757 GEH458757 GOD458757 GXZ458757 HHV458757 HRR458757 IBN458757 ILJ458757 IVF458757 JFB458757 JOX458757 JYT458757 KIP458757 KSL458757 LCH458757 LMD458757 LVZ458757 MFV458757 MPR458757 MZN458757 NJJ458757 NTF458757 ODB458757 OMX458757 OWT458757 PGP458757 PQL458757 QAH458757 QKD458757 QTZ458757 RDV458757 RNR458757 RXN458757 SHJ458757 SRF458757 TBB458757 TKX458757 TUT458757 UEP458757 UOL458757 UYH458757 VID458757 VRZ458757 WBV458757 WLR458757 WVN458757 F524293 JB524293 SX524293 ACT524293 AMP524293 AWL524293 BGH524293 BQD524293 BZZ524293 CJV524293 CTR524293 DDN524293 DNJ524293 DXF524293 EHB524293 EQX524293 FAT524293 FKP524293 FUL524293 GEH524293 GOD524293 GXZ524293 HHV524293 HRR524293 IBN524293 ILJ524293 IVF524293 JFB524293 JOX524293 JYT524293 KIP524293 KSL524293 LCH524293 LMD524293 LVZ524293 MFV524293 MPR524293 MZN524293 NJJ524293 NTF524293 ODB524293 OMX524293 OWT524293 PGP524293 PQL524293 QAH524293 QKD524293 QTZ524293 RDV524293 RNR524293 RXN524293 SHJ524293 SRF524293 TBB524293 TKX524293 TUT524293 UEP524293 UOL524293 UYH524293 VID524293 VRZ524293 WBV524293 WLR524293 WVN524293 F589829 JB589829 SX589829 ACT589829 AMP589829 AWL589829 BGH589829 BQD589829 BZZ589829 CJV589829 CTR589829 DDN589829 DNJ589829 DXF589829 EHB589829 EQX589829 FAT589829 FKP589829 FUL589829 GEH589829 GOD589829 GXZ589829 HHV589829 HRR589829 IBN589829 ILJ589829 IVF589829 JFB589829 JOX589829 JYT589829 KIP589829 KSL589829 LCH589829 LMD589829 LVZ589829 MFV589829 MPR589829 MZN589829 NJJ589829 NTF589829 ODB589829 OMX589829 OWT589829 PGP589829 PQL589829 QAH589829 QKD589829 QTZ589829 RDV589829 RNR589829 RXN589829 SHJ589829 SRF589829 TBB589829 TKX589829 TUT589829 UEP589829 UOL589829 UYH589829 VID589829 VRZ589829 WBV589829 WLR589829 WVN589829 F655365 JB655365 SX655365 ACT655365 AMP655365 AWL655365 BGH655365 BQD655365 BZZ655365 CJV655365 CTR655365 DDN655365 DNJ655365 DXF655365 EHB655365 EQX655365 FAT655365 FKP655365 FUL655365 GEH655365 GOD655365 GXZ655365 HHV655365 HRR655365 IBN655365 ILJ655365 IVF655365 JFB655365 JOX655365 JYT655365 KIP655365 KSL655365 LCH655365 LMD655365 LVZ655365 MFV655365 MPR655365 MZN655365 NJJ655365 NTF655365 ODB655365 OMX655365 OWT655365 PGP655365 PQL655365 QAH655365 QKD655365 QTZ655365 RDV655365 RNR655365 RXN655365 SHJ655365 SRF655365 TBB655365 TKX655365 TUT655365 UEP655365 UOL655365 UYH655365 VID655365 VRZ655365 WBV655365 WLR655365 WVN655365 F720901 JB720901 SX720901 ACT720901 AMP720901 AWL720901 BGH720901 BQD720901 BZZ720901 CJV720901 CTR720901 DDN720901 DNJ720901 DXF720901 EHB720901 EQX720901 FAT720901 FKP720901 FUL720901 GEH720901 GOD720901 GXZ720901 HHV720901 HRR720901 IBN720901 ILJ720901 IVF720901 JFB720901 JOX720901 JYT720901 KIP720901 KSL720901 LCH720901 LMD720901 LVZ720901 MFV720901 MPR720901 MZN720901 NJJ720901 NTF720901 ODB720901 OMX720901 OWT720901 PGP720901 PQL720901 QAH720901 QKD720901 QTZ720901 RDV720901 RNR720901 RXN720901 SHJ720901 SRF720901 TBB720901 TKX720901 TUT720901 UEP720901 UOL720901 UYH720901 VID720901 VRZ720901 WBV720901 WLR720901 WVN720901 F786437 JB786437 SX786437 ACT786437 AMP786437 AWL786437 BGH786437 BQD786437 BZZ786437 CJV786437 CTR786437 DDN786437 DNJ786437 DXF786437 EHB786437 EQX786437 FAT786437 FKP786437 FUL786437 GEH786437 GOD786437 GXZ786437 HHV786437 HRR786437 IBN786437 ILJ786437 IVF786437 JFB786437 JOX786437 JYT786437 KIP786437 KSL786437 LCH786437 LMD786437 LVZ786437 MFV786437 MPR786437 MZN786437 NJJ786437 NTF786437 ODB786437 OMX786437 OWT786437 PGP786437 PQL786437 QAH786437 QKD786437 QTZ786437 RDV786437 RNR786437 RXN786437 SHJ786437 SRF786437 TBB786437 TKX786437 TUT786437 UEP786437 UOL786437 UYH786437 VID786437 VRZ786437 WBV786437 WLR786437 WVN786437 F851973 JB851973 SX851973 ACT851973 AMP851973 AWL851973 BGH851973 BQD851973 BZZ851973 CJV851973 CTR851973 DDN851973 DNJ851973 DXF851973 EHB851973 EQX851973 FAT851973 FKP851973 FUL851973 GEH851973 GOD851973 GXZ851973 HHV851973 HRR851973 IBN851973 ILJ851973 IVF851973 JFB851973 JOX851973 JYT851973 KIP851973 KSL851973 LCH851973 LMD851973 LVZ851973 MFV851973 MPR851973 MZN851973 NJJ851973 NTF851973 ODB851973 OMX851973 OWT851973 PGP851973 PQL851973 QAH851973 QKD851973 QTZ851973 RDV851973 RNR851973 RXN851973 SHJ851973 SRF851973 TBB851973 TKX851973 TUT851973 UEP851973 UOL851973 UYH851973 VID851973 VRZ851973 WBV851973 WLR851973 WVN851973 F917509 JB917509 SX917509 ACT917509 AMP917509 AWL917509 BGH917509 BQD917509 BZZ917509 CJV917509 CTR917509 DDN917509 DNJ917509 DXF917509 EHB917509 EQX917509 FAT917509 FKP917509 FUL917509 GEH917509 GOD917509 GXZ917509 HHV917509 HRR917509 IBN917509 ILJ917509 IVF917509 JFB917509 JOX917509 JYT917509 KIP917509 KSL917509 LCH917509 LMD917509 LVZ917509 MFV917509 MPR917509 MZN917509 NJJ917509 NTF917509 ODB917509 OMX917509 OWT917509 PGP917509 PQL917509 QAH917509 QKD917509 QTZ917509 RDV917509 RNR917509 RXN917509 SHJ917509 SRF917509 TBB917509 TKX917509 TUT917509 UEP917509 UOL917509 UYH917509 VID917509 VRZ917509 WBV917509 WLR917509 WVN917509 F983045 JB983045 SX983045 ACT983045 AMP983045 AWL983045 BGH983045 BQD983045 BZZ983045 CJV983045 CTR983045 DDN983045 DNJ983045 DXF983045 EHB983045 EQX983045 FAT983045 FKP983045 FUL983045 GEH983045 GOD983045 GXZ983045 HHV983045 HRR983045 IBN983045 ILJ983045 IVF983045 JFB983045 JOX983045 JYT983045 KIP983045 KSL983045 LCH983045 LMD983045 LVZ983045 MFV983045 MPR983045 MZN983045 NJJ983045 NTF983045 ODB983045 OMX983045 OWT983045 PGP983045 PQL983045 QAH983045 QKD983045 QTZ983045 RDV983045 RNR983045 RXN983045 SHJ983045 SRF983045 TBB983045 TKX983045 TUT983045 UEP983045 UOL983045 UYH983045 VID983045 VRZ983045 WBV983045 WLR983045 WVN983045">
      <formula1>#REF!</formula1>
    </dataValidation>
  </dataValidations>
  <printOptions horizontalCentered="1" verticalCentered="1"/>
  <pageMargins left="0.27559055118110237" right="0.23622047244094491" top="0.23622047244094491" bottom="0.23622047244094491" header="0" footer="0"/>
  <pageSetup scale="55" orientation="portrait" r:id="rId1"/>
  <headerFooter alignWithMargins="0"/>
  <extLst>
    <ext xmlns:x14="http://schemas.microsoft.com/office/spreadsheetml/2009/9/main" uri="{CCE6A557-97BC-4b89-ADB6-D9C93CAAB3DF}">
      <x14:dataValidations xmlns:xm="http://schemas.microsoft.com/office/excel/2006/main" count="1">
        <x14:dataValidation type="textLength" operator="equal" allowBlank="1" showInputMessage="1" showErrorMessage="1" errorTitle="ERROR" error="CAMBIAR DATOS">
          <x14:formula1>
            <xm:f>19</xm:f>
          </x14:formula1>
          <xm:sqref>H15:I39 JD15:JE39 SZ15:TA39 ACV15:ACW39 AMR15:AMS39 AWN15:AWO39 BGJ15:BGK39 BQF15:BQG39 CAB15:CAC39 CJX15:CJY39 CTT15:CTU39 DDP15:DDQ39 DNL15:DNM39 DXH15:DXI39 EHD15:EHE39 EQZ15:ERA39 FAV15:FAW39 FKR15:FKS39 FUN15:FUO39 GEJ15:GEK39 GOF15:GOG39 GYB15:GYC39 HHX15:HHY39 HRT15:HRU39 IBP15:IBQ39 ILL15:ILM39 IVH15:IVI39 JFD15:JFE39 JOZ15:JPA39 JYV15:JYW39 KIR15:KIS39 KSN15:KSO39 LCJ15:LCK39 LMF15:LMG39 LWB15:LWC39 MFX15:MFY39 MPT15:MPU39 MZP15:MZQ39 NJL15:NJM39 NTH15:NTI39 ODD15:ODE39 OMZ15:ONA39 OWV15:OWW39 PGR15:PGS39 PQN15:PQO39 QAJ15:QAK39 QKF15:QKG39 QUB15:QUC39 RDX15:RDY39 RNT15:RNU39 RXP15:RXQ39 SHL15:SHM39 SRH15:SRI39 TBD15:TBE39 TKZ15:TLA39 TUV15:TUW39 UER15:UES39 UON15:UOO39 UYJ15:UYK39 VIF15:VIG39 VSB15:VSC39 WBX15:WBY39 WLT15:WLU39 WVP15:WVQ39 H65551:I65575 JD65551:JE65575 SZ65551:TA65575 ACV65551:ACW65575 AMR65551:AMS65575 AWN65551:AWO65575 BGJ65551:BGK65575 BQF65551:BQG65575 CAB65551:CAC65575 CJX65551:CJY65575 CTT65551:CTU65575 DDP65551:DDQ65575 DNL65551:DNM65575 DXH65551:DXI65575 EHD65551:EHE65575 EQZ65551:ERA65575 FAV65551:FAW65575 FKR65551:FKS65575 FUN65551:FUO65575 GEJ65551:GEK65575 GOF65551:GOG65575 GYB65551:GYC65575 HHX65551:HHY65575 HRT65551:HRU65575 IBP65551:IBQ65575 ILL65551:ILM65575 IVH65551:IVI65575 JFD65551:JFE65575 JOZ65551:JPA65575 JYV65551:JYW65575 KIR65551:KIS65575 KSN65551:KSO65575 LCJ65551:LCK65575 LMF65551:LMG65575 LWB65551:LWC65575 MFX65551:MFY65575 MPT65551:MPU65575 MZP65551:MZQ65575 NJL65551:NJM65575 NTH65551:NTI65575 ODD65551:ODE65575 OMZ65551:ONA65575 OWV65551:OWW65575 PGR65551:PGS65575 PQN65551:PQO65575 QAJ65551:QAK65575 QKF65551:QKG65575 QUB65551:QUC65575 RDX65551:RDY65575 RNT65551:RNU65575 RXP65551:RXQ65575 SHL65551:SHM65575 SRH65551:SRI65575 TBD65551:TBE65575 TKZ65551:TLA65575 TUV65551:TUW65575 UER65551:UES65575 UON65551:UOO65575 UYJ65551:UYK65575 VIF65551:VIG65575 VSB65551:VSC65575 WBX65551:WBY65575 WLT65551:WLU65575 WVP65551:WVQ65575 H131087:I131111 JD131087:JE131111 SZ131087:TA131111 ACV131087:ACW131111 AMR131087:AMS131111 AWN131087:AWO131111 BGJ131087:BGK131111 BQF131087:BQG131111 CAB131087:CAC131111 CJX131087:CJY131111 CTT131087:CTU131111 DDP131087:DDQ131111 DNL131087:DNM131111 DXH131087:DXI131111 EHD131087:EHE131111 EQZ131087:ERA131111 FAV131087:FAW131111 FKR131087:FKS131111 FUN131087:FUO131111 GEJ131087:GEK131111 GOF131087:GOG131111 GYB131087:GYC131111 HHX131087:HHY131111 HRT131087:HRU131111 IBP131087:IBQ131111 ILL131087:ILM131111 IVH131087:IVI131111 JFD131087:JFE131111 JOZ131087:JPA131111 JYV131087:JYW131111 KIR131087:KIS131111 KSN131087:KSO131111 LCJ131087:LCK131111 LMF131087:LMG131111 LWB131087:LWC131111 MFX131087:MFY131111 MPT131087:MPU131111 MZP131087:MZQ131111 NJL131087:NJM131111 NTH131087:NTI131111 ODD131087:ODE131111 OMZ131087:ONA131111 OWV131087:OWW131111 PGR131087:PGS131111 PQN131087:PQO131111 QAJ131087:QAK131111 QKF131087:QKG131111 QUB131087:QUC131111 RDX131087:RDY131111 RNT131087:RNU131111 RXP131087:RXQ131111 SHL131087:SHM131111 SRH131087:SRI131111 TBD131087:TBE131111 TKZ131087:TLA131111 TUV131087:TUW131111 UER131087:UES131111 UON131087:UOO131111 UYJ131087:UYK131111 VIF131087:VIG131111 VSB131087:VSC131111 WBX131087:WBY131111 WLT131087:WLU131111 WVP131087:WVQ131111 H196623:I196647 JD196623:JE196647 SZ196623:TA196647 ACV196623:ACW196647 AMR196623:AMS196647 AWN196623:AWO196647 BGJ196623:BGK196647 BQF196623:BQG196647 CAB196623:CAC196647 CJX196623:CJY196647 CTT196623:CTU196647 DDP196623:DDQ196647 DNL196623:DNM196647 DXH196623:DXI196647 EHD196623:EHE196647 EQZ196623:ERA196647 FAV196623:FAW196647 FKR196623:FKS196647 FUN196623:FUO196647 GEJ196623:GEK196647 GOF196623:GOG196647 GYB196623:GYC196647 HHX196623:HHY196647 HRT196623:HRU196647 IBP196623:IBQ196647 ILL196623:ILM196647 IVH196623:IVI196647 JFD196623:JFE196647 JOZ196623:JPA196647 JYV196623:JYW196647 KIR196623:KIS196647 KSN196623:KSO196647 LCJ196623:LCK196647 LMF196623:LMG196647 LWB196623:LWC196647 MFX196623:MFY196647 MPT196623:MPU196647 MZP196623:MZQ196647 NJL196623:NJM196647 NTH196623:NTI196647 ODD196623:ODE196647 OMZ196623:ONA196647 OWV196623:OWW196647 PGR196623:PGS196647 PQN196623:PQO196647 QAJ196623:QAK196647 QKF196623:QKG196647 QUB196623:QUC196647 RDX196623:RDY196647 RNT196623:RNU196647 RXP196623:RXQ196647 SHL196623:SHM196647 SRH196623:SRI196647 TBD196623:TBE196647 TKZ196623:TLA196647 TUV196623:TUW196647 UER196623:UES196647 UON196623:UOO196647 UYJ196623:UYK196647 VIF196623:VIG196647 VSB196623:VSC196647 WBX196623:WBY196647 WLT196623:WLU196647 WVP196623:WVQ196647 H262159:I262183 JD262159:JE262183 SZ262159:TA262183 ACV262159:ACW262183 AMR262159:AMS262183 AWN262159:AWO262183 BGJ262159:BGK262183 BQF262159:BQG262183 CAB262159:CAC262183 CJX262159:CJY262183 CTT262159:CTU262183 DDP262159:DDQ262183 DNL262159:DNM262183 DXH262159:DXI262183 EHD262159:EHE262183 EQZ262159:ERA262183 FAV262159:FAW262183 FKR262159:FKS262183 FUN262159:FUO262183 GEJ262159:GEK262183 GOF262159:GOG262183 GYB262159:GYC262183 HHX262159:HHY262183 HRT262159:HRU262183 IBP262159:IBQ262183 ILL262159:ILM262183 IVH262159:IVI262183 JFD262159:JFE262183 JOZ262159:JPA262183 JYV262159:JYW262183 KIR262159:KIS262183 KSN262159:KSO262183 LCJ262159:LCK262183 LMF262159:LMG262183 LWB262159:LWC262183 MFX262159:MFY262183 MPT262159:MPU262183 MZP262159:MZQ262183 NJL262159:NJM262183 NTH262159:NTI262183 ODD262159:ODE262183 OMZ262159:ONA262183 OWV262159:OWW262183 PGR262159:PGS262183 PQN262159:PQO262183 QAJ262159:QAK262183 QKF262159:QKG262183 QUB262159:QUC262183 RDX262159:RDY262183 RNT262159:RNU262183 RXP262159:RXQ262183 SHL262159:SHM262183 SRH262159:SRI262183 TBD262159:TBE262183 TKZ262159:TLA262183 TUV262159:TUW262183 UER262159:UES262183 UON262159:UOO262183 UYJ262159:UYK262183 VIF262159:VIG262183 VSB262159:VSC262183 WBX262159:WBY262183 WLT262159:WLU262183 WVP262159:WVQ262183 H327695:I327719 JD327695:JE327719 SZ327695:TA327719 ACV327695:ACW327719 AMR327695:AMS327719 AWN327695:AWO327719 BGJ327695:BGK327719 BQF327695:BQG327719 CAB327695:CAC327719 CJX327695:CJY327719 CTT327695:CTU327719 DDP327695:DDQ327719 DNL327695:DNM327719 DXH327695:DXI327719 EHD327695:EHE327719 EQZ327695:ERA327719 FAV327695:FAW327719 FKR327695:FKS327719 FUN327695:FUO327719 GEJ327695:GEK327719 GOF327695:GOG327719 GYB327695:GYC327719 HHX327695:HHY327719 HRT327695:HRU327719 IBP327695:IBQ327719 ILL327695:ILM327719 IVH327695:IVI327719 JFD327695:JFE327719 JOZ327695:JPA327719 JYV327695:JYW327719 KIR327695:KIS327719 KSN327695:KSO327719 LCJ327695:LCK327719 LMF327695:LMG327719 LWB327695:LWC327719 MFX327695:MFY327719 MPT327695:MPU327719 MZP327695:MZQ327719 NJL327695:NJM327719 NTH327695:NTI327719 ODD327695:ODE327719 OMZ327695:ONA327719 OWV327695:OWW327719 PGR327695:PGS327719 PQN327695:PQO327719 QAJ327695:QAK327719 QKF327695:QKG327719 QUB327695:QUC327719 RDX327695:RDY327719 RNT327695:RNU327719 RXP327695:RXQ327719 SHL327695:SHM327719 SRH327695:SRI327719 TBD327695:TBE327719 TKZ327695:TLA327719 TUV327695:TUW327719 UER327695:UES327719 UON327695:UOO327719 UYJ327695:UYK327719 VIF327695:VIG327719 VSB327695:VSC327719 WBX327695:WBY327719 WLT327695:WLU327719 WVP327695:WVQ327719 H393231:I393255 JD393231:JE393255 SZ393231:TA393255 ACV393231:ACW393255 AMR393231:AMS393255 AWN393231:AWO393255 BGJ393231:BGK393255 BQF393231:BQG393255 CAB393231:CAC393255 CJX393231:CJY393255 CTT393231:CTU393255 DDP393231:DDQ393255 DNL393231:DNM393255 DXH393231:DXI393255 EHD393231:EHE393255 EQZ393231:ERA393255 FAV393231:FAW393255 FKR393231:FKS393255 FUN393231:FUO393255 GEJ393231:GEK393255 GOF393231:GOG393255 GYB393231:GYC393255 HHX393231:HHY393255 HRT393231:HRU393255 IBP393231:IBQ393255 ILL393231:ILM393255 IVH393231:IVI393255 JFD393231:JFE393255 JOZ393231:JPA393255 JYV393231:JYW393255 KIR393231:KIS393255 KSN393231:KSO393255 LCJ393231:LCK393255 LMF393231:LMG393255 LWB393231:LWC393255 MFX393231:MFY393255 MPT393231:MPU393255 MZP393231:MZQ393255 NJL393231:NJM393255 NTH393231:NTI393255 ODD393231:ODE393255 OMZ393231:ONA393255 OWV393231:OWW393255 PGR393231:PGS393255 PQN393231:PQO393255 QAJ393231:QAK393255 QKF393231:QKG393255 QUB393231:QUC393255 RDX393231:RDY393255 RNT393231:RNU393255 RXP393231:RXQ393255 SHL393231:SHM393255 SRH393231:SRI393255 TBD393231:TBE393255 TKZ393231:TLA393255 TUV393231:TUW393255 UER393231:UES393255 UON393231:UOO393255 UYJ393231:UYK393255 VIF393231:VIG393255 VSB393231:VSC393255 WBX393231:WBY393255 WLT393231:WLU393255 WVP393231:WVQ393255 H458767:I458791 JD458767:JE458791 SZ458767:TA458791 ACV458767:ACW458791 AMR458767:AMS458791 AWN458767:AWO458791 BGJ458767:BGK458791 BQF458767:BQG458791 CAB458767:CAC458791 CJX458767:CJY458791 CTT458767:CTU458791 DDP458767:DDQ458791 DNL458767:DNM458791 DXH458767:DXI458791 EHD458767:EHE458791 EQZ458767:ERA458791 FAV458767:FAW458791 FKR458767:FKS458791 FUN458767:FUO458791 GEJ458767:GEK458791 GOF458767:GOG458791 GYB458767:GYC458791 HHX458767:HHY458791 HRT458767:HRU458791 IBP458767:IBQ458791 ILL458767:ILM458791 IVH458767:IVI458791 JFD458767:JFE458791 JOZ458767:JPA458791 JYV458767:JYW458791 KIR458767:KIS458791 KSN458767:KSO458791 LCJ458767:LCK458791 LMF458767:LMG458791 LWB458767:LWC458791 MFX458767:MFY458791 MPT458767:MPU458791 MZP458767:MZQ458791 NJL458767:NJM458791 NTH458767:NTI458791 ODD458767:ODE458791 OMZ458767:ONA458791 OWV458767:OWW458791 PGR458767:PGS458791 PQN458767:PQO458791 QAJ458767:QAK458791 QKF458767:QKG458791 QUB458767:QUC458791 RDX458767:RDY458791 RNT458767:RNU458791 RXP458767:RXQ458791 SHL458767:SHM458791 SRH458767:SRI458791 TBD458767:TBE458791 TKZ458767:TLA458791 TUV458767:TUW458791 UER458767:UES458791 UON458767:UOO458791 UYJ458767:UYK458791 VIF458767:VIG458791 VSB458767:VSC458791 WBX458767:WBY458791 WLT458767:WLU458791 WVP458767:WVQ458791 H524303:I524327 JD524303:JE524327 SZ524303:TA524327 ACV524303:ACW524327 AMR524303:AMS524327 AWN524303:AWO524327 BGJ524303:BGK524327 BQF524303:BQG524327 CAB524303:CAC524327 CJX524303:CJY524327 CTT524303:CTU524327 DDP524303:DDQ524327 DNL524303:DNM524327 DXH524303:DXI524327 EHD524303:EHE524327 EQZ524303:ERA524327 FAV524303:FAW524327 FKR524303:FKS524327 FUN524303:FUO524327 GEJ524303:GEK524327 GOF524303:GOG524327 GYB524303:GYC524327 HHX524303:HHY524327 HRT524303:HRU524327 IBP524303:IBQ524327 ILL524303:ILM524327 IVH524303:IVI524327 JFD524303:JFE524327 JOZ524303:JPA524327 JYV524303:JYW524327 KIR524303:KIS524327 KSN524303:KSO524327 LCJ524303:LCK524327 LMF524303:LMG524327 LWB524303:LWC524327 MFX524303:MFY524327 MPT524303:MPU524327 MZP524303:MZQ524327 NJL524303:NJM524327 NTH524303:NTI524327 ODD524303:ODE524327 OMZ524303:ONA524327 OWV524303:OWW524327 PGR524303:PGS524327 PQN524303:PQO524327 QAJ524303:QAK524327 QKF524303:QKG524327 QUB524303:QUC524327 RDX524303:RDY524327 RNT524303:RNU524327 RXP524303:RXQ524327 SHL524303:SHM524327 SRH524303:SRI524327 TBD524303:TBE524327 TKZ524303:TLA524327 TUV524303:TUW524327 UER524303:UES524327 UON524303:UOO524327 UYJ524303:UYK524327 VIF524303:VIG524327 VSB524303:VSC524327 WBX524303:WBY524327 WLT524303:WLU524327 WVP524303:WVQ524327 H589839:I589863 JD589839:JE589863 SZ589839:TA589863 ACV589839:ACW589863 AMR589839:AMS589863 AWN589839:AWO589863 BGJ589839:BGK589863 BQF589839:BQG589863 CAB589839:CAC589863 CJX589839:CJY589863 CTT589839:CTU589863 DDP589839:DDQ589863 DNL589839:DNM589863 DXH589839:DXI589863 EHD589839:EHE589863 EQZ589839:ERA589863 FAV589839:FAW589863 FKR589839:FKS589863 FUN589839:FUO589863 GEJ589839:GEK589863 GOF589839:GOG589863 GYB589839:GYC589863 HHX589839:HHY589863 HRT589839:HRU589863 IBP589839:IBQ589863 ILL589839:ILM589863 IVH589839:IVI589863 JFD589839:JFE589863 JOZ589839:JPA589863 JYV589839:JYW589863 KIR589839:KIS589863 KSN589839:KSO589863 LCJ589839:LCK589863 LMF589839:LMG589863 LWB589839:LWC589863 MFX589839:MFY589863 MPT589839:MPU589863 MZP589839:MZQ589863 NJL589839:NJM589863 NTH589839:NTI589863 ODD589839:ODE589863 OMZ589839:ONA589863 OWV589839:OWW589863 PGR589839:PGS589863 PQN589839:PQO589863 QAJ589839:QAK589863 QKF589839:QKG589863 QUB589839:QUC589863 RDX589839:RDY589863 RNT589839:RNU589863 RXP589839:RXQ589863 SHL589839:SHM589863 SRH589839:SRI589863 TBD589839:TBE589863 TKZ589839:TLA589863 TUV589839:TUW589863 UER589839:UES589863 UON589839:UOO589863 UYJ589839:UYK589863 VIF589839:VIG589863 VSB589839:VSC589863 WBX589839:WBY589863 WLT589839:WLU589863 WVP589839:WVQ589863 H655375:I655399 JD655375:JE655399 SZ655375:TA655399 ACV655375:ACW655399 AMR655375:AMS655399 AWN655375:AWO655399 BGJ655375:BGK655399 BQF655375:BQG655399 CAB655375:CAC655399 CJX655375:CJY655399 CTT655375:CTU655399 DDP655375:DDQ655399 DNL655375:DNM655399 DXH655375:DXI655399 EHD655375:EHE655399 EQZ655375:ERA655399 FAV655375:FAW655399 FKR655375:FKS655399 FUN655375:FUO655399 GEJ655375:GEK655399 GOF655375:GOG655399 GYB655375:GYC655399 HHX655375:HHY655399 HRT655375:HRU655399 IBP655375:IBQ655399 ILL655375:ILM655399 IVH655375:IVI655399 JFD655375:JFE655399 JOZ655375:JPA655399 JYV655375:JYW655399 KIR655375:KIS655399 KSN655375:KSO655399 LCJ655375:LCK655399 LMF655375:LMG655399 LWB655375:LWC655399 MFX655375:MFY655399 MPT655375:MPU655399 MZP655375:MZQ655399 NJL655375:NJM655399 NTH655375:NTI655399 ODD655375:ODE655399 OMZ655375:ONA655399 OWV655375:OWW655399 PGR655375:PGS655399 PQN655375:PQO655399 QAJ655375:QAK655399 QKF655375:QKG655399 QUB655375:QUC655399 RDX655375:RDY655399 RNT655375:RNU655399 RXP655375:RXQ655399 SHL655375:SHM655399 SRH655375:SRI655399 TBD655375:TBE655399 TKZ655375:TLA655399 TUV655375:TUW655399 UER655375:UES655399 UON655375:UOO655399 UYJ655375:UYK655399 VIF655375:VIG655399 VSB655375:VSC655399 WBX655375:WBY655399 WLT655375:WLU655399 WVP655375:WVQ655399 H720911:I720935 JD720911:JE720935 SZ720911:TA720935 ACV720911:ACW720935 AMR720911:AMS720935 AWN720911:AWO720935 BGJ720911:BGK720935 BQF720911:BQG720935 CAB720911:CAC720935 CJX720911:CJY720935 CTT720911:CTU720935 DDP720911:DDQ720935 DNL720911:DNM720935 DXH720911:DXI720935 EHD720911:EHE720935 EQZ720911:ERA720935 FAV720911:FAW720935 FKR720911:FKS720935 FUN720911:FUO720935 GEJ720911:GEK720935 GOF720911:GOG720935 GYB720911:GYC720935 HHX720911:HHY720935 HRT720911:HRU720935 IBP720911:IBQ720935 ILL720911:ILM720935 IVH720911:IVI720935 JFD720911:JFE720935 JOZ720911:JPA720935 JYV720911:JYW720935 KIR720911:KIS720935 KSN720911:KSO720935 LCJ720911:LCK720935 LMF720911:LMG720935 LWB720911:LWC720935 MFX720911:MFY720935 MPT720911:MPU720935 MZP720911:MZQ720935 NJL720911:NJM720935 NTH720911:NTI720935 ODD720911:ODE720935 OMZ720911:ONA720935 OWV720911:OWW720935 PGR720911:PGS720935 PQN720911:PQO720935 QAJ720911:QAK720935 QKF720911:QKG720935 QUB720911:QUC720935 RDX720911:RDY720935 RNT720911:RNU720935 RXP720911:RXQ720935 SHL720911:SHM720935 SRH720911:SRI720935 TBD720911:TBE720935 TKZ720911:TLA720935 TUV720911:TUW720935 UER720911:UES720935 UON720911:UOO720935 UYJ720911:UYK720935 VIF720911:VIG720935 VSB720911:VSC720935 WBX720911:WBY720935 WLT720911:WLU720935 WVP720911:WVQ720935 H786447:I786471 JD786447:JE786471 SZ786447:TA786471 ACV786447:ACW786471 AMR786447:AMS786471 AWN786447:AWO786471 BGJ786447:BGK786471 BQF786447:BQG786471 CAB786447:CAC786471 CJX786447:CJY786471 CTT786447:CTU786471 DDP786447:DDQ786471 DNL786447:DNM786471 DXH786447:DXI786471 EHD786447:EHE786471 EQZ786447:ERA786471 FAV786447:FAW786471 FKR786447:FKS786471 FUN786447:FUO786471 GEJ786447:GEK786471 GOF786447:GOG786471 GYB786447:GYC786471 HHX786447:HHY786471 HRT786447:HRU786471 IBP786447:IBQ786471 ILL786447:ILM786471 IVH786447:IVI786471 JFD786447:JFE786471 JOZ786447:JPA786471 JYV786447:JYW786471 KIR786447:KIS786471 KSN786447:KSO786471 LCJ786447:LCK786471 LMF786447:LMG786471 LWB786447:LWC786471 MFX786447:MFY786471 MPT786447:MPU786471 MZP786447:MZQ786471 NJL786447:NJM786471 NTH786447:NTI786471 ODD786447:ODE786471 OMZ786447:ONA786471 OWV786447:OWW786471 PGR786447:PGS786471 PQN786447:PQO786471 QAJ786447:QAK786471 QKF786447:QKG786471 QUB786447:QUC786471 RDX786447:RDY786471 RNT786447:RNU786471 RXP786447:RXQ786471 SHL786447:SHM786471 SRH786447:SRI786471 TBD786447:TBE786471 TKZ786447:TLA786471 TUV786447:TUW786471 UER786447:UES786471 UON786447:UOO786471 UYJ786447:UYK786471 VIF786447:VIG786471 VSB786447:VSC786471 WBX786447:WBY786471 WLT786447:WLU786471 WVP786447:WVQ786471 H851983:I852007 JD851983:JE852007 SZ851983:TA852007 ACV851983:ACW852007 AMR851983:AMS852007 AWN851983:AWO852007 BGJ851983:BGK852007 BQF851983:BQG852007 CAB851983:CAC852007 CJX851983:CJY852007 CTT851983:CTU852007 DDP851983:DDQ852007 DNL851983:DNM852007 DXH851983:DXI852007 EHD851983:EHE852007 EQZ851983:ERA852007 FAV851983:FAW852007 FKR851983:FKS852007 FUN851983:FUO852007 GEJ851983:GEK852007 GOF851983:GOG852007 GYB851983:GYC852007 HHX851983:HHY852007 HRT851983:HRU852007 IBP851983:IBQ852007 ILL851983:ILM852007 IVH851983:IVI852007 JFD851983:JFE852007 JOZ851983:JPA852007 JYV851983:JYW852007 KIR851983:KIS852007 KSN851983:KSO852007 LCJ851983:LCK852007 LMF851983:LMG852007 LWB851983:LWC852007 MFX851983:MFY852007 MPT851983:MPU852007 MZP851983:MZQ852007 NJL851983:NJM852007 NTH851983:NTI852007 ODD851983:ODE852007 OMZ851983:ONA852007 OWV851983:OWW852007 PGR851983:PGS852007 PQN851983:PQO852007 QAJ851983:QAK852007 QKF851983:QKG852007 QUB851983:QUC852007 RDX851983:RDY852007 RNT851983:RNU852007 RXP851983:RXQ852007 SHL851983:SHM852007 SRH851983:SRI852007 TBD851983:TBE852007 TKZ851983:TLA852007 TUV851983:TUW852007 UER851983:UES852007 UON851983:UOO852007 UYJ851983:UYK852007 VIF851983:VIG852007 VSB851983:VSC852007 WBX851983:WBY852007 WLT851983:WLU852007 WVP851983:WVQ852007 H917519:I917543 JD917519:JE917543 SZ917519:TA917543 ACV917519:ACW917543 AMR917519:AMS917543 AWN917519:AWO917543 BGJ917519:BGK917543 BQF917519:BQG917543 CAB917519:CAC917543 CJX917519:CJY917543 CTT917519:CTU917543 DDP917519:DDQ917543 DNL917519:DNM917543 DXH917519:DXI917543 EHD917519:EHE917543 EQZ917519:ERA917543 FAV917519:FAW917543 FKR917519:FKS917543 FUN917519:FUO917543 GEJ917519:GEK917543 GOF917519:GOG917543 GYB917519:GYC917543 HHX917519:HHY917543 HRT917519:HRU917543 IBP917519:IBQ917543 ILL917519:ILM917543 IVH917519:IVI917543 JFD917519:JFE917543 JOZ917519:JPA917543 JYV917519:JYW917543 KIR917519:KIS917543 KSN917519:KSO917543 LCJ917519:LCK917543 LMF917519:LMG917543 LWB917519:LWC917543 MFX917519:MFY917543 MPT917519:MPU917543 MZP917519:MZQ917543 NJL917519:NJM917543 NTH917519:NTI917543 ODD917519:ODE917543 OMZ917519:ONA917543 OWV917519:OWW917543 PGR917519:PGS917543 PQN917519:PQO917543 QAJ917519:QAK917543 QKF917519:QKG917543 QUB917519:QUC917543 RDX917519:RDY917543 RNT917519:RNU917543 RXP917519:RXQ917543 SHL917519:SHM917543 SRH917519:SRI917543 TBD917519:TBE917543 TKZ917519:TLA917543 TUV917519:TUW917543 UER917519:UES917543 UON917519:UOO917543 UYJ917519:UYK917543 VIF917519:VIG917543 VSB917519:VSC917543 WBX917519:WBY917543 WLT917519:WLU917543 WVP917519:WVQ917543 H983055:I983079 JD983055:JE983079 SZ983055:TA983079 ACV983055:ACW983079 AMR983055:AMS983079 AWN983055:AWO983079 BGJ983055:BGK983079 BQF983055:BQG983079 CAB983055:CAC983079 CJX983055:CJY983079 CTT983055:CTU983079 DDP983055:DDQ983079 DNL983055:DNM983079 DXH983055:DXI983079 EHD983055:EHE983079 EQZ983055:ERA983079 FAV983055:FAW983079 FKR983055:FKS983079 FUN983055:FUO983079 GEJ983055:GEK983079 GOF983055:GOG983079 GYB983055:GYC983079 HHX983055:HHY983079 HRT983055:HRU983079 IBP983055:IBQ983079 ILL983055:ILM983079 IVH983055:IVI983079 JFD983055:JFE983079 JOZ983055:JPA983079 JYV983055:JYW983079 KIR983055:KIS983079 KSN983055:KSO983079 LCJ983055:LCK983079 LMF983055:LMG983079 LWB983055:LWC983079 MFX983055:MFY983079 MPT983055:MPU983079 MZP983055:MZQ983079 NJL983055:NJM983079 NTH983055:NTI983079 ODD983055:ODE983079 OMZ983055:ONA983079 OWV983055:OWW983079 PGR983055:PGS983079 PQN983055:PQO983079 QAJ983055:QAK983079 QKF983055:QKG983079 QUB983055:QUC983079 RDX983055:RDY983079 RNT983055:RNU983079 RXP983055:RXQ983079 SHL983055:SHM983079 SRH983055:SRI983079 TBD983055:TBE983079 TKZ983055:TLA983079 TUV983055:TUW983079 UER983055:UES983079 UON983055:UOO983079 UYJ983055:UYK983079 VIF983055:VIG983079 VSB983055:VSC983079 WBX983055:WBY983079 WLT983055:WLU983079 WVP983055:WVQ983079 H63:I72 JD63:JE72 SZ63:TA72 ACV63:ACW72 AMR63:AMS72 AWN63:AWO72 BGJ63:BGK72 BQF63:BQG72 CAB63:CAC72 CJX63:CJY72 CTT63:CTU72 DDP63:DDQ72 DNL63:DNM72 DXH63:DXI72 EHD63:EHE72 EQZ63:ERA72 FAV63:FAW72 FKR63:FKS72 FUN63:FUO72 GEJ63:GEK72 GOF63:GOG72 GYB63:GYC72 HHX63:HHY72 HRT63:HRU72 IBP63:IBQ72 ILL63:ILM72 IVH63:IVI72 JFD63:JFE72 JOZ63:JPA72 JYV63:JYW72 KIR63:KIS72 KSN63:KSO72 LCJ63:LCK72 LMF63:LMG72 LWB63:LWC72 MFX63:MFY72 MPT63:MPU72 MZP63:MZQ72 NJL63:NJM72 NTH63:NTI72 ODD63:ODE72 OMZ63:ONA72 OWV63:OWW72 PGR63:PGS72 PQN63:PQO72 QAJ63:QAK72 QKF63:QKG72 QUB63:QUC72 RDX63:RDY72 RNT63:RNU72 RXP63:RXQ72 SHL63:SHM72 SRH63:SRI72 TBD63:TBE72 TKZ63:TLA72 TUV63:TUW72 UER63:UES72 UON63:UOO72 UYJ63:UYK72 VIF63:VIG72 VSB63:VSC72 WBX63:WBY72 WLT63:WLU72 WVP63:WVQ72 H65599:I65608 JD65599:JE65608 SZ65599:TA65608 ACV65599:ACW65608 AMR65599:AMS65608 AWN65599:AWO65608 BGJ65599:BGK65608 BQF65599:BQG65608 CAB65599:CAC65608 CJX65599:CJY65608 CTT65599:CTU65608 DDP65599:DDQ65608 DNL65599:DNM65608 DXH65599:DXI65608 EHD65599:EHE65608 EQZ65599:ERA65608 FAV65599:FAW65608 FKR65599:FKS65608 FUN65599:FUO65608 GEJ65599:GEK65608 GOF65599:GOG65608 GYB65599:GYC65608 HHX65599:HHY65608 HRT65599:HRU65608 IBP65599:IBQ65608 ILL65599:ILM65608 IVH65599:IVI65608 JFD65599:JFE65608 JOZ65599:JPA65608 JYV65599:JYW65608 KIR65599:KIS65608 KSN65599:KSO65608 LCJ65599:LCK65608 LMF65599:LMG65608 LWB65599:LWC65608 MFX65599:MFY65608 MPT65599:MPU65608 MZP65599:MZQ65608 NJL65599:NJM65608 NTH65599:NTI65608 ODD65599:ODE65608 OMZ65599:ONA65608 OWV65599:OWW65608 PGR65599:PGS65608 PQN65599:PQO65608 QAJ65599:QAK65608 QKF65599:QKG65608 QUB65599:QUC65608 RDX65599:RDY65608 RNT65599:RNU65608 RXP65599:RXQ65608 SHL65599:SHM65608 SRH65599:SRI65608 TBD65599:TBE65608 TKZ65599:TLA65608 TUV65599:TUW65608 UER65599:UES65608 UON65599:UOO65608 UYJ65599:UYK65608 VIF65599:VIG65608 VSB65599:VSC65608 WBX65599:WBY65608 WLT65599:WLU65608 WVP65599:WVQ65608 H131135:I131144 JD131135:JE131144 SZ131135:TA131144 ACV131135:ACW131144 AMR131135:AMS131144 AWN131135:AWO131144 BGJ131135:BGK131144 BQF131135:BQG131144 CAB131135:CAC131144 CJX131135:CJY131144 CTT131135:CTU131144 DDP131135:DDQ131144 DNL131135:DNM131144 DXH131135:DXI131144 EHD131135:EHE131144 EQZ131135:ERA131144 FAV131135:FAW131144 FKR131135:FKS131144 FUN131135:FUO131144 GEJ131135:GEK131144 GOF131135:GOG131144 GYB131135:GYC131144 HHX131135:HHY131144 HRT131135:HRU131144 IBP131135:IBQ131144 ILL131135:ILM131144 IVH131135:IVI131144 JFD131135:JFE131144 JOZ131135:JPA131144 JYV131135:JYW131144 KIR131135:KIS131144 KSN131135:KSO131144 LCJ131135:LCK131144 LMF131135:LMG131144 LWB131135:LWC131144 MFX131135:MFY131144 MPT131135:MPU131144 MZP131135:MZQ131144 NJL131135:NJM131144 NTH131135:NTI131144 ODD131135:ODE131144 OMZ131135:ONA131144 OWV131135:OWW131144 PGR131135:PGS131144 PQN131135:PQO131144 QAJ131135:QAK131144 QKF131135:QKG131144 QUB131135:QUC131144 RDX131135:RDY131144 RNT131135:RNU131144 RXP131135:RXQ131144 SHL131135:SHM131144 SRH131135:SRI131144 TBD131135:TBE131144 TKZ131135:TLA131144 TUV131135:TUW131144 UER131135:UES131144 UON131135:UOO131144 UYJ131135:UYK131144 VIF131135:VIG131144 VSB131135:VSC131144 WBX131135:WBY131144 WLT131135:WLU131144 WVP131135:WVQ131144 H196671:I196680 JD196671:JE196680 SZ196671:TA196680 ACV196671:ACW196680 AMR196671:AMS196680 AWN196671:AWO196680 BGJ196671:BGK196680 BQF196671:BQG196680 CAB196671:CAC196680 CJX196671:CJY196680 CTT196671:CTU196680 DDP196671:DDQ196680 DNL196671:DNM196680 DXH196671:DXI196680 EHD196671:EHE196680 EQZ196671:ERA196680 FAV196671:FAW196680 FKR196671:FKS196680 FUN196671:FUO196680 GEJ196671:GEK196680 GOF196671:GOG196680 GYB196671:GYC196680 HHX196671:HHY196680 HRT196671:HRU196680 IBP196671:IBQ196680 ILL196671:ILM196680 IVH196671:IVI196680 JFD196671:JFE196680 JOZ196671:JPA196680 JYV196671:JYW196680 KIR196671:KIS196680 KSN196671:KSO196680 LCJ196671:LCK196680 LMF196671:LMG196680 LWB196671:LWC196680 MFX196671:MFY196680 MPT196671:MPU196680 MZP196671:MZQ196680 NJL196671:NJM196680 NTH196671:NTI196680 ODD196671:ODE196680 OMZ196671:ONA196680 OWV196671:OWW196680 PGR196671:PGS196680 PQN196671:PQO196680 QAJ196671:QAK196680 QKF196671:QKG196680 QUB196671:QUC196680 RDX196671:RDY196680 RNT196671:RNU196680 RXP196671:RXQ196680 SHL196671:SHM196680 SRH196671:SRI196680 TBD196671:TBE196680 TKZ196671:TLA196680 TUV196671:TUW196680 UER196671:UES196680 UON196671:UOO196680 UYJ196671:UYK196680 VIF196671:VIG196680 VSB196671:VSC196680 WBX196671:WBY196680 WLT196671:WLU196680 WVP196671:WVQ196680 H262207:I262216 JD262207:JE262216 SZ262207:TA262216 ACV262207:ACW262216 AMR262207:AMS262216 AWN262207:AWO262216 BGJ262207:BGK262216 BQF262207:BQG262216 CAB262207:CAC262216 CJX262207:CJY262216 CTT262207:CTU262216 DDP262207:DDQ262216 DNL262207:DNM262216 DXH262207:DXI262216 EHD262207:EHE262216 EQZ262207:ERA262216 FAV262207:FAW262216 FKR262207:FKS262216 FUN262207:FUO262216 GEJ262207:GEK262216 GOF262207:GOG262216 GYB262207:GYC262216 HHX262207:HHY262216 HRT262207:HRU262216 IBP262207:IBQ262216 ILL262207:ILM262216 IVH262207:IVI262216 JFD262207:JFE262216 JOZ262207:JPA262216 JYV262207:JYW262216 KIR262207:KIS262216 KSN262207:KSO262216 LCJ262207:LCK262216 LMF262207:LMG262216 LWB262207:LWC262216 MFX262207:MFY262216 MPT262207:MPU262216 MZP262207:MZQ262216 NJL262207:NJM262216 NTH262207:NTI262216 ODD262207:ODE262216 OMZ262207:ONA262216 OWV262207:OWW262216 PGR262207:PGS262216 PQN262207:PQO262216 QAJ262207:QAK262216 QKF262207:QKG262216 QUB262207:QUC262216 RDX262207:RDY262216 RNT262207:RNU262216 RXP262207:RXQ262216 SHL262207:SHM262216 SRH262207:SRI262216 TBD262207:TBE262216 TKZ262207:TLA262216 TUV262207:TUW262216 UER262207:UES262216 UON262207:UOO262216 UYJ262207:UYK262216 VIF262207:VIG262216 VSB262207:VSC262216 WBX262207:WBY262216 WLT262207:WLU262216 WVP262207:WVQ262216 H327743:I327752 JD327743:JE327752 SZ327743:TA327752 ACV327743:ACW327752 AMR327743:AMS327752 AWN327743:AWO327752 BGJ327743:BGK327752 BQF327743:BQG327752 CAB327743:CAC327752 CJX327743:CJY327752 CTT327743:CTU327752 DDP327743:DDQ327752 DNL327743:DNM327752 DXH327743:DXI327752 EHD327743:EHE327752 EQZ327743:ERA327752 FAV327743:FAW327752 FKR327743:FKS327752 FUN327743:FUO327752 GEJ327743:GEK327752 GOF327743:GOG327752 GYB327743:GYC327752 HHX327743:HHY327752 HRT327743:HRU327752 IBP327743:IBQ327752 ILL327743:ILM327752 IVH327743:IVI327752 JFD327743:JFE327752 JOZ327743:JPA327752 JYV327743:JYW327752 KIR327743:KIS327752 KSN327743:KSO327752 LCJ327743:LCK327752 LMF327743:LMG327752 LWB327743:LWC327752 MFX327743:MFY327752 MPT327743:MPU327752 MZP327743:MZQ327752 NJL327743:NJM327752 NTH327743:NTI327752 ODD327743:ODE327752 OMZ327743:ONA327752 OWV327743:OWW327752 PGR327743:PGS327752 PQN327743:PQO327752 QAJ327743:QAK327752 QKF327743:QKG327752 QUB327743:QUC327752 RDX327743:RDY327752 RNT327743:RNU327752 RXP327743:RXQ327752 SHL327743:SHM327752 SRH327743:SRI327752 TBD327743:TBE327752 TKZ327743:TLA327752 TUV327743:TUW327752 UER327743:UES327752 UON327743:UOO327752 UYJ327743:UYK327752 VIF327743:VIG327752 VSB327743:VSC327752 WBX327743:WBY327752 WLT327743:WLU327752 WVP327743:WVQ327752 H393279:I393288 JD393279:JE393288 SZ393279:TA393288 ACV393279:ACW393288 AMR393279:AMS393288 AWN393279:AWO393288 BGJ393279:BGK393288 BQF393279:BQG393288 CAB393279:CAC393288 CJX393279:CJY393288 CTT393279:CTU393288 DDP393279:DDQ393288 DNL393279:DNM393288 DXH393279:DXI393288 EHD393279:EHE393288 EQZ393279:ERA393288 FAV393279:FAW393288 FKR393279:FKS393288 FUN393279:FUO393288 GEJ393279:GEK393288 GOF393279:GOG393288 GYB393279:GYC393288 HHX393279:HHY393288 HRT393279:HRU393288 IBP393279:IBQ393288 ILL393279:ILM393288 IVH393279:IVI393288 JFD393279:JFE393288 JOZ393279:JPA393288 JYV393279:JYW393288 KIR393279:KIS393288 KSN393279:KSO393288 LCJ393279:LCK393288 LMF393279:LMG393288 LWB393279:LWC393288 MFX393279:MFY393288 MPT393279:MPU393288 MZP393279:MZQ393288 NJL393279:NJM393288 NTH393279:NTI393288 ODD393279:ODE393288 OMZ393279:ONA393288 OWV393279:OWW393288 PGR393279:PGS393288 PQN393279:PQO393288 QAJ393279:QAK393288 QKF393279:QKG393288 QUB393279:QUC393288 RDX393279:RDY393288 RNT393279:RNU393288 RXP393279:RXQ393288 SHL393279:SHM393288 SRH393279:SRI393288 TBD393279:TBE393288 TKZ393279:TLA393288 TUV393279:TUW393288 UER393279:UES393288 UON393279:UOO393288 UYJ393279:UYK393288 VIF393279:VIG393288 VSB393279:VSC393288 WBX393279:WBY393288 WLT393279:WLU393288 WVP393279:WVQ393288 H458815:I458824 JD458815:JE458824 SZ458815:TA458824 ACV458815:ACW458824 AMR458815:AMS458824 AWN458815:AWO458824 BGJ458815:BGK458824 BQF458815:BQG458824 CAB458815:CAC458824 CJX458815:CJY458824 CTT458815:CTU458824 DDP458815:DDQ458824 DNL458815:DNM458824 DXH458815:DXI458824 EHD458815:EHE458824 EQZ458815:ERA458824 FAV458815:FAW458824 FKR458815:FKS458824 FUN458815:FUO458824 GEJ458815:GEK458824 GOF458815:GOG458824 GYB458815:GYC458824 HHX458815:HHY458824 HRT458815:HRU458824 IBP458815:IBQ458824 ILL458815:ILM458824 IVH458815:IVI458824 JFD458815:JFE458824 JOZ458815:JPA458824 JYV458815:JYW458824 KIR458815:KIS458824 KSN458815:KSO458824 LCJ458815:LCK458824 LMF458815:LMG458824 LWB458815:LWC458824 MFX458815:MFY458824 MPT458815:MPU458824 MZP458815:MZQ458824 NJL458815:NJM458824 NTH458815:NTI458824 ODD458815:ODE458824 OMZ458815:ONA458824 OWV458815:OWW458824 PGR458815:PGS458824 PQN458815:PQO458824 QAJ458815:QAK458824 QKF458815:QKG458824 QUB458815:QUC458824 RDX458815:RDY458824 RNT458815:RNU458824 RXP458815:RXQ458824 SHL458815:SHM458824 SRH458815:SRI458824 TBD458815:TBE458824 TKZ458815:TLA458824 TUV458815:TUW458824 UER458815:UES458824 UON458815:UOO458824 UYJ458815:UYK458824 VIF458815:VIG458824 VSB458815:VSC458824 WBX458815:WBY458824 WLT458815:WLU458824 WVP458815:WVQ458824 H524351:I524360 JD524351:JE524360 SZ524351:TA524360 ACV524351:ACW524360 AMR524351:AMS524360 AWN524351:AWO524360 BGJ524351:BGK524360 BQF524351:BQG524360 CAB524351:CAC524360 CJX524351:CJY524360 CTT524351:CTU524360 DDP524351:DDQ524360 DNL524351:DNM524360 DXH524351:DXI524360 EHD524351:EHE524360 EQZ524351:ERA524360 FAV524351:FAW524360 FKR524351:FKS524360 FUN524351:FUO524360 GEJ524351:GEK524360 GOF524351:GOG524360 GYB524351:GYC524360 HHX524351:HHY524360 HRT524351:HRU524360 IBP524351:IBQ524360 ILL524351:ILM524360 IVH524351:IVI524360 JFD524351:JFE524360 JOZ524351:JPA524360 JYV524351:JYW524360 KIR524351:KIS524360 KSN524351:KSO524360 LCJ524351:LCK524360 LMF524351:LMG524360 LWB524351:LWC524360 MFX524351:MFY524360 MPT524351:MPU524360 MZP524351:MZQ524360 NJL524351:NJM524360 NTH524351:NTI524360 ODD524351:ODE524360 OMZ524351:ONA524360 OWV524351:OWW524360 PGR524351:PGS524360 PQN524351:PQO524360 QAJ524351:QAK524360 QKF524351:QKG524360 QUB524351:QUC524360 RDX524351:RDY524360 RNT524351:RNU524360 RXP524351:RXQ524360 SHL524351:SHM524360 SRH524351:SRI524360 TBD524351:TBE524360 TKZ524351:TLA524360 TUV524351:TUW524360 UER524351:UES524360 UON524351:UOO524360 UYJ524351:UYK524360 VIF524351:VIG524360 VSB524351:VSC524360 WBX524351:WBY524360 WLT524351:WLU524360 WVP524351:WVQ524360 H589887:I589896 JD589887:JE589896 SZ589887:TA589896 ACV589887:ACW589896 AMR589887:AMS589896 AWN589887:AWO589896 BGJ589887:BGK589896 BQF589887:BQG589896 CAB589887:CAC589896 CJX589887:CJY589896 CTT589887:CTU589896 DDP589887:DDQ589896 DNL589887:DNM589896 DXH589887:DXI589896 EHD589887:EHE589896 EQZ589887:ERA589896 FAV589887:FAW589896 FKR589887:FKS589896 FUN589887:FUO589896 GEJ589887:GEK589896 GOF589887:GOG589896 GYB589887:GYC589896 HHX589887:HHY589896 HRT589887:HRU589896 IBP589887:IBQ589896 ILL589887:ILM589896 IVH589887:IVI589896 JFD589887:JFE589896 JOZ589887:JPA589896 JYV589887:JYW589896 KIR589887:KIS589896 KSN589887:KSO589896 LCJ589887:LCK589896 LMF589887:LMG589896 LWB589887:LWC589896 MFX589887:MFY589896 MPT589887:MPU589896 MZP589887:MZQ589896 NJL589887:NJM589896 NTH589887:NTI589896 ODD589887:ODE589896 OMZ589887:ONA589896 OWV589887:OWW589896 PGR589887:PGS589896 PQN589887:PQO589896 QAJ589887:QAK589896 QKF589887:QKG589896 QUB589887:QUC589896 RDX589887:RDY589896 RNT589887:RNU589896 RXP589887:RXQ589896 SHL589887:SHM589896 SRH589887:SRI589896 TBD589887:TBE589896 TKZ589887:TLA589896 TUV589887:TUW589896 UER589887:UES589896 UON589887:UOO589896 UYJ589887:UYK589896 VIF589887:VIG589896 VSB589887:VSC589896 WBX589887:WBY589896 WLT589887:WLU589896 WVP589887:WVQ589896 H655423:I655432 JD655423:JE655432 SZ655423:TA655432 ACV655423:ACW655432 AMR655423:AMS655432 AWN655423:AWO655432 BGJ655423:BGK655432 BQF655423:BQG655432 CAB655423:CAC655432 CJX655423:CJY655432 CTT655423:CTU655432 DDP655423:DDQ655432 DNL655423:DNM655432 DXH655423:DXI655432 EHD655423:EHE655432 EQZ655423:ERA655432 FAV655423:FAW655432 FKR655423:FKS655432 FUN655423:FUO655432 GEJ655423:GEK655432 GOF655423:GOG655432 GYB655423:GYC655432 HHX655423:HHY655432 HRT655423:HRU655432 IBP655423:IBQ655432 ILL655423:ILM655432 IVH655423:IVI655432 JFD655423:JFE655432 JOZ655423:JPA655432 JYV655423:JYW655432 KIR655423:KIS655432 KSN655423:KSO655432 LCJ655423:LCK655432 LMF655423:LMG655432 LWB655423:LWC655432 MFX655423:MFY655432 MPT655423:MPU655432 MZP655423:MZQ655432 NJL655423:NJM655432 NTH655423:NTI655432 ODD655423:ODE655432 OMZ655423:ONA655432 OWV655423:OWW655432 PGR655423:PGS655432 PQN655423:PQO655432 QAJ655423:QAK655432 QKF655423:QKG655432 QUB655423:QUC655432 RDX655423:RDY655432 RNT655423:RNU655432 RXP655423:RXQ655432 SHL655423:SHM655432 SRH655423:SRI655432 TBD655423:TBE655432 TKZ655423:TLA655432 TUV655423:TUW655432 UER655423:UES655432 UON655423:UOO655432 UYJ655423:UYK655432 VIF655423:VIG655432 VSB655423:VSC655432 WBX655423:WBY655432 WLT655423:WLU655432 WVP655423:WVQ655432 H720959:I720968 JD720959:JE720968 SZ720959:TA720968 ACV720959:ACW720968 AMR720959:AMS720968 AWN720959:AWO720968 BGJ720959:BGK720968 BQF720959:BQG720968 CAB720959:CAC720968 CJX720959:CJY720968 CTT720959:CTU720968 DDP720959:DDQ720968 DNL720959:DNM720968 DXH720959:DXI720968 EHD720959:EHE720968 EQZ720959:ERA720968 FAV720959:FAW720968 FKR720959:FKS720968 FUN720959:FUO720968 GEJ720959:GEK720968 GOF720959:GOG720968 GYB720959:GYC720968 HHX720959:HHY720968 HRT720959:HRU720968 IBP720959:IBQ720968 ILL720959:ILM720968 IVH720959:IVI720968 JFD720959:JFE720968 JOZ720959:JPA720968 JYV720959:JYW720968 KIR720959:KIS720968 KSN720959:KSO720968 LCJ720959:LCK720968 LMF720959:LMG720968 LWB720959:LWC720968 MFX720959:MFY720968 MPT720959:MPU720968 MZP720959:MZQ720968 NJL720959:NJM720968 NTH720959:NTI720968 ODD720959:ODE720968 OMZ720959:ONA720968 OWV720959:OWW720968 PGR720959:PGS720968 PQN720959:PQO720968 QAJ720959:QAK720968 QKF720959:QKG720968 QUB720959:QUC720968 RDX720959:RDY720968 RNT720959:RNU720968 RXP720959:RXQ720968 SHL720959:SHM720968 SRH720959:SRI720968 TBD720959:TBE720968 TKZ720959:TLA720968 TUV720959:TUW720968 UER720959:UES720968 UON720959:UOO720968 UYJ720959:UYK720968 VIF720959:VIG720968 VSB720959:VSC720968 WBX720959:WBY720968 WLT720959:WLU720968 WVP720959:WVQ720968 H786495:I786504 JD786495:JE786504 SZ786495:TA786504 ACV786495:ACW786504 AMR786495:AMS786504 AWN786495:AWO786504 BGJ786495:BGK786504 BQF786495:BQG786504 CAB786495:CAC786504 CJX786495:CJY786504 CTT786495:CTU786504 DDP786495:DDQ786504 DNL786495:DNM786504 DXH786495:DXI786504 EHD786495:EHE786504 EQZ786495:ERA786504 FAV786495:FAW786504 FKR786495:FKS786504 FUN786495:FUO786504 GEJ786495:GEK786504 GOF786495:GOG786504 GYB786495:GYC786504 HHX786495:HHY786504 HRT786495:HRU786504 IBP786495:IBQ786504 ILL786495:ILM786504 IVH786495:IVI786504 JFD786495:JFE786504 JOZ786495:JPA786504 JYV786495:JYW786504 KIR786495:KIS786504 KSN786495:KSO786504 LCJ786495:LCK786504 LMF786495:LMG786504 LWB786495:LWC786504 MFX786495:MFY786504 MPT786495:MPU786504 MZP786495:MZQ786504 NJL786495:NJM786504 NTH786495:NTI786504 ODD786495:ODE786504 OMZ786495:ONA786504 OWV786495:OWW786504 PGR786495:PGS786504 PQN786495:PQO786504 QAJ786495:QAK786504 QKF786495:QKG786504 QUB786495:QUC786504 RDX786495:RDY786504 RNT786495:RNU786504 RXP786495:RXQ786504 SHL786495:SHM786504 SRH786495:SRI786504 TBD786495:TBE786504 TKZ786495:TLA786504 TUV786495:TUW786504 UER786495:UES786504 UON786495:UOO786504 UYJ786495:UYK786504 VIF786495:VIG786504 VSB786495:VSC786504 WBX786495:WBY786504 WLT786495:WLU786504 WVP786495:WVQ786504 H852031:I852040 JD852031:JE852040 SZ852031:TA852040 ACV852031:ACW852040 AMR852031:AMS852040 AWN852031:AWO852040 BGJ852031:BGK852040 BQF852031:BQG852040 CAB852031:CAC852040 CJX852031:CJY852040 CTT852031:CTU852040 DDP852031:DDQ852040 DNL852031:DNM852040 DXH852031:DXI852040 EHD852031:EHE852040 EQZ852031:ERA852040 FAV852031:FAW852040 FKR852031:FKS852040 FUN852031:FUO852040 GEJ852031:GEK852040 GOF852031:GOG852040 GYB852031:GYC852040 HHX852031:HHY852040 HRT852031:HRU852040 IBP852031:IBQ852040 ILL852031:ILM852040 IVH852031:IVI852040 JFD852031:JFE852040 JOZ852031:JPA852040 JYV852031:JYW852040 KIR852031:KIS852040 KSN852031:KSO852040 LCJ852031:LCK852040 LMF852031:LMG852040 LWB852031:LWC852040 MFX852031:MFY852040 MPT852031:MPU852040 MZP852031:MZQ852040 NJL852031:NJM852040 NTH852031:NTI852040 ODD852031:ODE852040 OMZ852031:ONA852040 OWV852031:OWW852040 PGR852031:PGS852040 PQN852031:PQO852040 QAJ852031:QAK852040 QKF852031:QKG852040 QUB852031:QUC852040 RDX852031:RDY852040 RNT852031:RNU852040 RXP852031:RXQ852040 SHL852031:SHM852040 SRH852031:SRI852040 TBD852031:TBE852040 TKZ852031:TLA852040 TUV852031:TUW852040 UER852031:UES852040 UON852031:UOO852040 UYJ852031:UYK852040 VIF852031:VIG852040 VSB852031:VSC852040 WBX852031:WBY852040 WLT852031:WLU852040 WVP852031:WVQ852040 H917567:I917576 JD917567:JE917576 SZ917567:TA917576 ACV917567:ACW917576 AMR917567:AMS917576 AWN917567:AWO917576 BGJ917567:BGK917576 BQF917567:BQG917576 CAB917567:CAC917576 CJX917567:CJY917576 CTT917567:CTU917576 DDP917567:DDQ917576 DNL917567:DNM917576 DXH917567:DXI917576 EHD917567:EHE917576 EQZ917567:ERA917576 FAV917567:FAW917576 FKR917567:FKS917576 FUN917567:FUO917576 GEJ917567:GEK917576 GOF917567:GOG917576 GYB917567:GYC917576 HHX917567:HHY917576 HRT917567:HRU917576 IBP917567:IBQ917576 ILL917567:ILM917576 IVH917567:IVI917576 JFD917567:JFE917576 JOZ917567:JPA917576 JYV917567:JYW917576 KIR917567:KIS917576 KSN917567:KSO917576 LCJ917567:LCK917576 LMF917567:LMG917576 LWB917567:LWC917576 MFX917567:MFY917576 MPT917567:MPU917576 MZP917567:MZQ917576 NJL917567:NJM917576 NTH917567:NTI917576 ODD917567:ODE917576 OMZ917567:ONA917576 OWV917567:OWW917576 PGR917567:PGS917576 PQN917567:PQO917576 QAJ917567:QAK917576 QKF917567:QKG917576 QUB917567:QUC917576 RDX917567:RDY917576 RNT917567:RNU917576 RXP917567:RXQ917576 SHL917567:SHM917576 SRH917567:SRI917576 TBD917567:TBE917576 TKZ917567:TLA917576 TUV917567:TUW917576 UER917567:UES917576 UON917567:UOO917576 UYJ917567:UYK917576 VIF917567:VIG917576 VSB917567:VSC917576 WBX917567:WBY917576 WLT917567:WLU917576 WVP917567:WVQ917576 H983103:I983112 JD983103:JE983112 SZ983103:TA983112 ACV983103:ACW983112 AMR983103:AMS983112 AWN983103:AWO983112 BGJ983103:BGK983112 BQF983103:BQG983112 CAB983103:CAC983112 CJX983103:CJY983112 CTT983103:CTU983112 DDP983103:DDQ983112 DNL983103:DNM983112 DXH983103:DXI983112 EHD983103:EHE983112 EQZ983103:ERA983112 FAV983103:FAW983112 FKR983103:FKS983112 FUN983103:FUO983112 GEJ983103:GEK983112 GOF983103:GOG983112 GYB983103:GYC983112 HHX983103:HHY983112 HRT983103:HRU983112 IBP983103:IBQ983112 ILL983103:ILM983112 IVH983103:IVI983112 JFD983103:JFE983112 JOZ983103:JPA983112 JYV983103:JYW983112 KIR983103:KIS983112 KSN983103:KSO983112 LCJ983103:LCK983112 LMF983103:LMG983112 LWB983103:LWC983112 MFX983103:MFY983112 MPT983103:MPU983112 MZP983103:MZQ983112 NJL983103:NJM983112 NTH983103:NTI983112 ODD983103:ODE983112 OMZ983103:ONA983112 OWV983103:OWW983112 PGR983103:PGS983112 PQN983103:PQO983112 QAJ983103:QAK983112 QKF983103:QKG983112 QUB983103:QUC983112 RDX983103:RDY983112 RNT983103:RNU983112 RXP983103:RXQ983112 SHL983103:SHM983112 SRH983103:SRI983112 TBD983103:TBE983112 TKZ983103:TLA983112 TUV983103:TUW983112 UER983103:UES983112 UON983103:UOO983112 UYJ983103:UYK983112 VIF983103:VIG983112 VSB983103:VSC983112 WBX983103:WBY983112 WLT983103:WLU983112 WVP983103:WVQ983112 H106:I115 JD106:JE115 SZ106:TA115 ACV106:ACW115 AMR106:AMS115 AWN106:AWO115 BGJ106:BGK115 BQF106:BQG115 CAB106:CAC115 CJX106:CJY115 CTT106:CTU115 DDP106:DDQ115 DNL106:DNM115 DXH106:DXI115 EHD106:EHE115 EQZ106:ERA115 FAV106:FAW115 FKR106:FKS115 FUN106:FUO115 GEJ106:GEK115 GOF106:GOG115 GYB106:GYC115 HHX106:HHY115 HRT106:HRU115 IBP106:IBQ115 ILL106:ILM115 IVH106:IVI115 JFD106:JFE115 JOZ106:JPA115 JYV106:JYW115 KIR106:KIS115 KSN106:KSO115 LCJ106:LCK115 LMF106:LMG115 LWB106:LWC115 MFX106:MFY115 MPT106:MPU115 MZP106:MZQ115 NJL106:NJM115 NTH106:NTI115 ODD106:ODE115 OMZ106:ONA115 OWV106:OWW115 PGR106:PGS115 PQN106:PQO115 QAJ106:QAK115 QKF106:QKG115 QUB106:QUC115 RDX106:RDY115 RNT106:RNU115 RXP106:RXQ115 SHL106:SHM115 SRH106:SRI115 TBD106:TBE115 TKZ106:TLA115 TUV106:TUW115 UER106:UES115 UON106:UOO115 UYJ106:UYK115 VIF106:VIG115 VSB106:VSC115 WBX106:WBY115 WLT106:WLU115 WVP106:WVQ115 H65642:I65651 JD65642:JE65651 SZ65642:TA65651 ACV65642:ACW65651 AMR65642:AMS65651 AWN65642:AWO65651 BGJ65642:BGK65651 BQF65642:BQG65651 CAB65642:CAC65651 CJX65642:CJY65651 CTT65642:CTU65651 DDP65642:DDQ65651 DNL65642:DNM65651 DXH65642:DXI65651 EHD65642:EHE65651 EQZ65642:ERA65651 FAV65642:FAW65651 FKR65642:FKS65651 FUN65642:FUO65651 GEJ65642:GEK65651 GOF65642:GOG65651 GYB65642:GYC65651 HHX65642:HHY65651 HRT65642:HRU65651 IBP65642:IBQ65651 ILL65642:ILM65651 IVH65642:IVI65651 JFD65642:JFE65651 JOZ65642:JPA65651 JYV65642:JYW65651 KIR65642:KIS65651 KSN65642:KSO65651 LCJ65642:LCK65651 LMF65642:LMG65651 LWB65642:LWC65651 MFX65642:MFY65651 MPT65642:MPU65651 MZP65642:MZQ65651 NJL65642:NJM65651 NTH65642:NTI65651 ODD65642:ODE65651 OMZ65642:ONA65651 OWV65642:OWW65651 PGR65642:PGS65651 PQN65642:PQO65651 QAJ65642:QAK65651 QKF65642:QKG65651 QUB65642:QUC65651 RDX65642:RDY65651 RNT65642:RNU65651 RXP65642:RXQ65651 SHL65642:SHM65651 SRH65642:SRI65651 TBD65642:TBE65651 TKZ65642:TLA65651 TUV65642:TUW65651 UER65642:UES65651 UON65642:UOO65651 UYJ65642:UYK65651 VIF65642:VIG65651 VSB65642:VSC65651 WBX65642:WBY65651 WLT65642:WLU65651 WVP65642:WVQ65651 H131178:I131187 JD131178:JE131187 SZ131178:TA131187 ACV131178:ACW131187 AMR131178:AMS131187 AWN131178:AWO131187 BGJ131178:BGK131187 BQF131178:BQG131187 CAB131178:CAC131187 CJX131178:CJY131187 CTT131178:CTU131187 DDP131178:DDQ131187 DNL131178:DNM131187 DXH131178:DXI131187 EHD131178:EHE131187 EQZ131178:ERA131187 FAV131178:FAW131187 FKR131178:FKS131187 FUN131178:FUO131187 GEJ131178:GEK131187 GOF131178:GOG131187 GYB131178:GYC131187 HHX131178:HHY131187 HRT131178:HRU131187 IBP131178:IBQ131187 ILL131178:ILM131187 IVH131178:IVI131187 JFD131178:JFE131187 JOZ131178:JPA131187 JYV131178:JYW131187 KIR131178:KIS131187 KSN131178:KSO131187 LCJ131178:LCK131187 LMF131178:LMG131187 LWB131178:LWC131187 MFX131178:MFY131187 MPT131178:MPU131187 MZP131178:MZQ131187 NJL131178:NJM131187 NTH131178:NTI131187 ODD131178:ODE131187 OMZ131178:ONA131187 OWV131178:OWW131187 PGR131178:PGS131187 PQN131178:PQO131187 QAJ131178:QAK131187 QKF131178:QKG131187 QUB131178:QUC131187 RDX131178:RDY131187 RNT131178:RNU131187 RXP131178:RXQ131187 SHL131178:SHM131187 SRH131178:SRI131187 TBD131178:TBE131187 TKZ131178:TLA131187 TUV131178:TUW131187 UER131178:UES131187 UON131178:UOO131187 UYJ131178:UYK131187 VIF131178:VIG131187 VSB131178:VSC131187 WBX131178:WBY131187 WLT131178:WLU131187 WVP131178:WVQ131187 H196714:I196723 JD196714:JE196723 SZ196714:TA196723 ACV196714:ACW196723 AMR196714:AMS196723 AWN196714:AWO196723 BGJ196714:BGK196723 BQF196714:BQG196723 CAB196714:CAC196723 CJX196714:CJY196723 CTT196714:CTU196723 DDP196714:DDQ196723 DNL196714:DNM196723 DXH196714:DXI196723 EHD196714:EHE196723 EQZ196714:ERA196723 FAV196714:FAW196723 FKR196714:FKS196723 FUN196714:FUO196723 GEJ196714:GEK196723 GOF196714:GOG196723 GYB196714:GYC196723 HHX196714:HHY196723 HRT196714:HRU196723 IBP196714:IBQ196723 ILL196714:ILM196723 IVH196714:IVI196723 JFD196714:JFE196723 JOZ196714:JPA196723 JYV196714:JYW196723 KIR196714:KIS196723 KSN196714:KSO196723 LCJ196714:LCK196723 LMF196714:LMG196723 LWB196714:LWC196723 MFX196714:MFY196723 MPT196714:MPU196723 MZP196714:MZQ196723 NJL196714:NJM196723 NTH196714:NTI196723 ODD196714:ODE196723 OMZ196714:ONA196723 OWV196714:OWW196723 PGR196714:PGS196723 PQN196714:PQO196723 QAJ196714:QAK196723 QKF196714:QKG196723 QUB196714:QUC196723 RDX196714:RDY196723 RNT196714:RNU196723 RXP196714:RXQ196723 SHL196714:SHM196723 SRH196714:SRI196723 TBD196714:TBE196723 TKZ196714:TLA196723 TUV196714:TUW196723 UER196714:UES196723 UON196714:UOO196723 UYJ196714:UYK196723 VIF196714:VIG196723 VSB196714:VSC196723 WBX196714:WBY196723 WLT196714:WLU196723 WVP196714:WVQ196723 H262250:I262259 JD262250:JE262259 SZ262250:TA262259 ACV262250:ACW262259 AMR262250:AMS262259 AWN262250:AWO262259 BGJ262250:BGK262259 BQF262250:BQG262259 CAB262250:CAC262259 CJX262250:CJY262259 CTT262250:CTU262259 DDP262250:DDQ262259 DNL262250:DNM262259 DXH262250:DXI262259 EHD262250:EHE262259 EQZ262250:ERA262259 FAV262250:FAW262259 FKR262250:FKS262259 FUN262250:FUO262259 GEJ262250:GEK262259 GOF262250:GOG262259 GYB262250:GYC262259 HHX262250:HHY262259 HRT262250:HRU262259 IBP262250:IBQ262259 ILL262250:ILM262259 IVH262250:IVI262259 JFD262250:JFE262259 JOZ262250:JPA262259 JYV262250:JYW262259 KIR262250:KIS262259 KSN262250:KSO262259 LCJ262250:LCK262259 LMF262250:LMG262259 LWB262250:LWC262259 MFX262250:MFY262259 MPT262250:MPU262259 MZP262250:MZQ262259 NJL262250:NJM262259 NTH262250:NTI262259 ODD262250:ODE262259 OMZ262250:ONA262259 OWV262250:OWW262259 PGR262250:PGS262259 PQN262250:PQO262259 QAJ262250:QAK262259 QKF262250:QKG262259 QUB262250:QUC262259 RDX262250:RDY262259 RNT262250:RNU262259 RXP262250:RXQ262259 SHL262250:SHM262259 SRH262250:SRI262259 TBD262250:TBE262259 TKZ262250:TLA262259 TUV262250:TUW262259 UER262250:UES262259 UON262250:UOO262259 UYJ262250:UYK262259 VIF262250:VIG262259 VSB262250:VSC262259 WBX262250:WBY262259 WLT262250:WLU262259 WVP262250:WVQ262259 H327786:I327795 JD327786:JE327795 SZ327786:TA327795 ACV327786:ACW327795 AMR327786:AMS327795 AWN327786:AWO327795 BGJ327786:BGK327795 BQF327786:BQG327795 CAB327786:CAC327795 CJX327786:CJY327795 CTT327786:CTU327795 DDP327786:DDQ327795 DNL327786:DNM327795 DXH327786:DXI327795 EHD327786:EHE327795 EQZ327786:ERA327795 FAV327786:FAW327795 FKR327786:FKS327795 FUN327786:FUO327795 GEJ327786:GEK327795 GOF327786:GOG327795 GYB327786:GYC327795 HHX327786:HHY327795 HRT327786:HRU327795 IBP327786:IBQ327795 ILL327786:ILM327795 IVH327786:IVI327795 JFD327786:JFE327795 JOZ327786:JPA327795 JYV327786:JYW327795 KIR327786:KIS327795 KSN327786:KSO327795 LCJ327786:LCK327795 LMF327786:LMG327795 LWB327786:LWC327795 MFX327786:MFY327795 MPT327786:MPU327795 MZP327786:MZQ327795 NJL327786:NJM327795 NTH327786:NTI327795 ODD327786:ODE327795 OMZ327786:ONA327795 OWV327786:OWW327795 PGR327786:PGS327795 PQN327786:PQO327795 QAJ327786:QAK327795 QKF327786:QKG327795 QUB327786:QUC327795 RDX327786:RDY327795 RNT327786:RNU327795 RXP327786:RXQ327795 SHL327786:SHM327795 SRH327786:SRI327795 TBD327786:TBE327795 TKZ327786:TLA327795 TUV327786:TUW327795 UER327786:UES327795 UON327786:UOO327795 UYJ327786:UYK327795 VIF327786:VIG327795 VSB327786:VSC327795 WBX327786:WBY327795 WLT327786:WLU327795 WVP327786:WVQ327795 H393322:I393331 JD393322:JE393331 SZ393322:TA393331 ACV393322:ACW393331 AMR393322:AMS393331 AWN393322:AWO393331 BGJ393322:BGK393331 BQF393322:BQG393331 CAB393322:CAC393331 CJX393322:CJY393331 CTT393322:CTU393331 DDP393322:DDQ393331 DNL393322:DNM393331 DXH393322:DXI393331 EHD393322:EHE393331 EQZ393322:ERA393331 FAV393322:FAW393331 FKR393322:FKS393331 FUN393322:FUO393331 GEJ393322:GEK393331 GOF393322:GOG393331 GYB393322:GYC393331 HHX393322:HHY393331 HRT393322:HRU393331 IBP393322:IBQ393331 ILL393322:ILM393331 IVH393322:IVI393331 JFD393322:JFE393331 JOZ393322:JPA393331 JYV393322:JYW393331 KIR393322:KIS393331 KSN393322:KSO393331 LCJ393322:LCK393331 LMF393322:LMG393331 LWB393322:LWC393331 MFX393322:MFY393331 MPT393322:MPU393331 MZP393322:MZQ393331 NJL393322:NJM393331 NTH393322:NTI393331 ODD393322:ODE393331 OMZ393322:ONA393331 OWV393322:OWW393331 PGR393322:PGS393331 PQN393322:PQO393331 QAJ393322:QAK393331 QKF393322:QKG393331 QUB393322:QUC393331 RDX393322:RDY393331 RNT393322:RNU393331 RXP393322:RXQ393331 SHL393322:SHM393331 SRH393322:SRI393331 TBD393322:TBE393331 TKZ393322:TLA393331 TUV393322:TUW393331 UER393322:UES393331 UON393322:UOO393331 UYJ393322:UYK393331 VIF393322:VIG393331 VSB393322:VSC393331 WBX393322:WBY393331 WLT393322:WLU393331 WVP393322:WVQ393331 H458858:I458867 JD458858:JE458867 SZ458858:TA458867 ACV458858:ACW458867 AMR458858:AMS458867 AWN458858:AWO458867 BGJ458858:BGK458867 BQF458858:BQG458867 CAB458858:CAC458867 CJX458858:CJY458867 CTT458858:CTU458867 DDP458858:DDQ458867 DNL458858:DNM458867 DXH458858:DXI458867 EHD458858:EHE458867 EQZ458858:ERA458867 FAV458858:FAW458867 FKR458858:FKS458867 FUN458858:FUO458867 GEJ458858:GEK458867 GOF458858:GOG458867 GYB458858:GYC458867 HHX458858:HHY458867 HRT458858:HRU458867 IBP458858:IBQ458867 ILL458858:ILM458867 IVH458858:IVI458867 JFD458858:JFE458867 JOZ458858:JPA458867 JYV458858:JYW458867 KIR458858:KIS458867 KSN458858:KSO458867 LCJ458858:LCK458867 LMF458858:LMG458867 LWB458858:LWC458867 MFX458858:MFY458867 MPT458858:MPU458867 MZP458858:MZQ458867 NJL458858:NJM458867 NTH458858:NTI458867 ODD458858:ODE458867 OMZ458858:ONA458867 OWV458858:OWW458867 PGR458858:PGS458867 PQN458858:PQO458867 QAJ458858:QAK458867 QKF458858:QKG458867 QUB458858:QUC458867 RDX458858:RDY458867 RNT458858:RNU458867 RXP458858:RXQ458867 SHL458858:SHM458867 SRH458858:SRI458867 TBD458858:TBE458867 TKZ458858:TLA458867 TUV458858:TUW458867 UER458858:UES458867 UON458858:UOO458867 UYJ458858:UYK458867 VIF458858:VIG458867 VSB458858:VSC458867 WBX458858:WBY458867 WLT458858:WLU458867 WVP458858:WVQ458867 H524394:I524403 JD524394:JE524403 SZ524394:TA524403 ACV524394:ACW524403 AMR524394:AMS524403 AWN524394:AWO524403 BGJ524394:BGK524403 BQF524394:BQG524403 CAB524394:CAC524403 CJX524394:CJY524403 CTT524394:CTU524403 DDP524394:DDQ524403 DNL524394:DNM524403 DXH524394:DXI524403 EHD524394:EHE524403 EQZ524394:ERA524403 FAV524394:FAW524403 FKR524394:FKS524403 FUN524394:FUO524403 GEJ524394:GEK524403 GOF524394:GOG524403 GYB524394:GYC524403 HHX524394:HHY524403 HRT524394:HRU524403 IBP524394:IBQ524403 ILL524394:ILM524403 IVH524394:IVI524403 JFD524394:JFE524403 JOZ524394:JPA524403 JYV524394:JYW524403 KIR524394:KIS524403 KSN524394:KSO524403 LCJ524394:LCK524403 LMF524394:LMG524403 LWB524394:LWC524403 MFX524394:MFY524403 MPT524394:MPU524403 MZP524394:MZQ524403 NJL524394:NJM524403 NTH524394:NTI524403 ODD524394:ODE524403 OMZ524394:ONA524403 OWV524394:OWW524403 PGR524394:PGS524403 PQN524394:PQO524403 QAJ524394:QAK524403 QKF524394:QKG524403 QUB524394:QUC524403 RDX524394:RDY524403 RNT524394:RNU524403 RXP524394:RXQ524403 SHL524394:SHM524403 SRH524394:SRI524403 TBD524394:TBE524403 TKZ524394:TLA524403 TUV524394:TUW524403 UER524394:UES524403 UON524394:UOO524403 UYJ524394:UYK524403 VIF524394:VIG524403 VSB524394:VSC524403 WBX524394:WBY524403 WLT524394:WLU524403 WVP524394:WVQ524403 H589930:I589939 JD589930:JE589939 SZ589930:TA589939 ACV589930:ACW589939 AMR589930:AMS589939 AWN589930:AWO589939 BGJ589930:BGK589939 BQF589930:BQG589939 CAB589930:CAC589939 CJX589930:CJY589939 CTT589930:CTU589939 DDP589930:DDQ589939 DNL589930:DNM589939 DXH589930:DXI589939 EHD589930:EHE589939 EQZ589930:ERA589939 FAV589930:FAW589939 FKR589930:FKS589939 FUN589930:FUO589939 GEJ589930:GEK589939 GOF589930:GOG589939 GYB589930:GYC589939 HHX589930:HHY589939 HRT589930:HRU589939 IBP589930:IBQ589939 ILL589930:ILM589939 IVH589930:IVI589939 JFD589930:JFE589939 JOZ589930:JPA589939 JYV589930:JYW589939 KIR589930:KIS589939 KSN589930:KSO589939 LCJ589930:LCK589939 LMF589930:LMG589939 LWB589930:LWC589939 MFX589930:MFY589939 MPT589930:MPU589939 MZP589930:MZQ589939 NJL589930:NJM589939 NTH589930:NTI589939 ODD589930:ODE589939 OMZ589930:ONA589939 OWV589930:OWW589939 PGR589930:PGS589939 PQN589930:PQO589939 QAJ589930:QAK589939 QKF589930:QKG589939 QUB589930:QUC589939 RDX589930:RDY589939 RNT589930:RNU589939 RXP589930:RXQ589939 SHL589930:SHM589939 SRH589930:SRI589939 TBD589930:TBE589939 TKZ589930:TLA589939 TUV589930:TUW589939 UER589930:UES589939 UON589930:UOO589939 UYJ589930:UYK589939 VIF589930:VIG589939 VSB589930:VSC589939 WBX589930:WBY589939 WLT589930:WLU589939 WVP589930:WVQ589939 H655466:I655475 JD655466:JE655475 SZ655466:TA655475 ACV655466:ACW655475 AMR655466:AMS655475 AWN655466:AWO655475 BGJ655466:BGK655475 BQF655466:BQG655475 CAB655466:CAC655475 CJX655466:CJY655475 CTT655466:CTU655475 DDP655466:DDQ655475 DNL655466:DNM655475 DXH655466:DXI655475 EHD655466:EHE655475 EQZ655466:ERA655475 FAV655466:FAW655475 FKR655466:FKS655475 FUN655466:FUO655475 GEJ655466:GEK655475 GOF655466:GOG655475 GYB655466:GYC655475 HHX655466:HHY655475 HRT655466:HRU655475 IBP655466:IBQ655475 ILL655466:ILM655475 IVH655466:IVI655475 JFD655466:JFE655475 JOZ655466:JPA655475 JYV655466:JYW655475 KIR655466:KIS655475 KSN655466:KSO655475 LCJ655466:LCK655475 LMF655466:LMG655475 LWB655466:LWC655475 MFX655466:MFY655475 MPT655466:MPU655475 MZP655466:MZQ655475 NJL655466:NJM655475 NTH655466:NTI655475 ODD655466:ODE655475 OMZ655466:ONA655475 OWV655466:OWW655475 PGR655466:PGS655475 PQN655466:PQO655475 QAJ655466:QAK655475 QKF655466:QKG655475 QUB655466:QUC655475 RDX655466:RDY655475 RNT655466:RNU655475 RXP655466:RXQ655475 SHL655466:SHM655475 SRH655466:SRI655475 TBD655466:TBE655475 TKZ655466:TLA655475 TUV655466:TUW655475 UER655466:UES655475 UON655466:UOO655475 UYJ655466:UYK655475 VIF655466:VIG655475 VSB655466:VSC655475 WBX655466:WBY655475 WLT655466:WLU655475 WVP655466:WVQ655475 H721002:I721011 JD721002:JE721011 SZ721002:TA721011 ACV721002:ACW721011 AMR721002:AMS721011 AWN721002:AWO721011 BGJ721002:BGK721011 BQF721002:BQG721011 CAB721002:CAC721011 CJX721002:CJY721011 CTT721002:CTU721011 DDP721002:DDQ721011 DNL721002:DNM721011 DXH721002:DXI721011 EHD721002:EHE721011 EQZ721002:ERA721011 FAV721002:FAW721011 FKR721002:FKS721011 FUN721002:FUO721011 GEJ721002:GEK721011 GOF721002:GOG721011 GYB721002:GYC721011 HHX721002:HHY721011 HRT721002:HRU721011 IBP721002:IBQ721011 ILL721002:ILM721011 IVH721002:IVI721011 JFD721002:JFE721011 JOZ721002:JPA721011 JYV721002:JYW721011 KIR721002:KIS721011 KSN721002:KSO721011 LCJ721002:LCK721011 LMF721002:LMG721011 LWB721002:LWC721011 MFX721002:MFY721011 MPT721002:MPU721011 MZP721002:MZQ721011 NJL721002:NJM721011 NTH721002:NTI721011 ODD721002:ODE721011 OMZ721002:ONA721011 OWV721002:OWW721011 PGR721002:PGS721011 PQN721002:PQO721011 QAJ721002:QAK721011 QKF721002:QKG721011 QUB721002:QUC721011 RDX721002:RDY721011 RNT721002:RNU721011 RXP721002:RXQ721011 SHL721002:SHM721011 SRH721002:SRI721011 TBD721002:TBE721011 TKZ721002:TLA721011 TUV721002:TUW721011 UER721002:UES721011 UON721002:UOO721011 UYJ721002:UYK721011 VIF721002:VIG721011 VSB721002:VSC721011 WBX721002:WBY721011 WLT721002:WLU721011 WVP721002:WVQ721011 H786538:I786547 JD786538:JE786547 SZ786538:TA786547 ACV786538:ACW786547 AMR786538:AMS786547 AWN786538:AWO786547 BGJ786538:BGK786547 BQF786538:BQG786547 CAB786538:CAC786547 CJX786538:CJY786547 CTT786538:CTU786547 DDP786538:DDQ786547 DNL786538:DNM786547 DXH786538:DXI786547 EHD786538:EHE786547 EQZ786538:ERA786547 FAV786538:FAW786547 FKR786538:FKS786547 FUN786538:FUO786547 GEJ786538:GEK786547 GOF786538:GOG786547 GYB786538:GYC786547 HHX786538:HHY786547 HRT786538:HRU786547 IBP786538:IBQ786547 ILL786538:ILM786547 IVH786538:IVI786547 JFD786538:JFE786547 JOZ786538:JPA786547 JYV786538:JYW786547 KIR786538:KIS786547 KSN786538:KSO786547 LCJ786538:LCK786547 LMF786538:LMG786547 LWB786538:LWC786547 MFX786538:MFY786547 MPT786538:MPU786547 MZP786538:MZQ786547 NJL786538:NJM786547 NTH786538:NTI786547 ODD786538:ODE786547 OMZ786538:ONA786547 OWV786538:OWW786547 PGR786538:PGS786547 PQN786538:PQO786547 QAJ786538:QAK786547 QKF786538:QKG786547 QUB786538:QUC786547 RDX786538:RDY786547 RNT786538:RNU786547 RXP786538:RXQ786547 SHL786538:SHM786547 SRH786538:SRI786547 TBD786538:TBE786547 TKZ786538:TLA786547 TUV786538:TUW786547 UER786538:UES786547 UON786538:UOO786547 UYJ786538:UYK786547 VIF786538:VIG786547 VSB786538:VSC786547 WBX786538:WBY786547 WLT786538:WLU786547 WVP786538:WVQ786547 H852074:I852083 JD852074:JE852083 SZ852074:TA852083 ACV852074:ACW852083 AMR852074:AMS852083 AWN852074:AWO852083 BGJ852074:BGK852083 BQF852074:BQG852083 CAB852074:CAC852083 CJX852074:CJY852083 CTT852074:CTU852083 DDP852074:DDQ852083 DNL852074:DNM852083 DXH852074:DXI852083 EHD852074:EHE852083 EQZ852074:ERA852083 FAV852074:FAW852083 FKR852074:FKS852083 FUN852074:FUO852083 GEJ852074:GEK852083 GOF852074:GOG852083 GYB852074:GYC852083 HHX852074:HHY852083 HRT852074:HRU852083 IBP852074:IBQ852083 ILL852074:ILM852083 IVH852074:IVI852083 JFD852074:JFE852083 JOZ852074:JPA852083 JYV852074:JYW852083 KIR852074:KIS852083 KSN852074:KSO852083 LCJ852074:LCK852083 LMF852074:LMG852083 LWB852074:LWC852083 MFX852074:MFY852083 MPT852074:MPU852083 MZP852074:MZQ852083 NJL852074:NJM852083 NTH852074:NTI852083 ODD852074:ODE852083 OMZ852074:ONA852083 OWV852074:OWW852083 PGR852074:PGS852083 PQN852074:PQO852083 QAJ852074:QAK852083 QKF852074:QKG852083 QUB852074:QUC852083 RDX852074:RDY852083 RNT852074:RNU852083 RXP852074:RXQ852083 SHL852074:SHM852083 SRH852074:SRI852083 TBD852074:TBE852083 TKZ852074:TLA852083 TUV852074:TUW852083 UER852074:UES852083 UON852074:UOO852083 UYJ852074:UYK852083 VIF852074:VIG852083 VSB852074:VSC852083 WBX852074:WBY852083 WLT852074:WLU852083 WVP852074:WVQ852083 H917610:I917619 JD917610:JE917619 SZ917610:TA917619 ACV917610:ACW917619 AMR917610:AMS917619 AWN917610:AWO917619 BGJ917610:BGK917619 BQF917610:BQG917619 CAB917610:CAC917619 CJX917610:CJY917619 CTT917610:CTU917619 DDP917610:DDQ917619 DNL917610:DNM917619 DXH917610:DXI917619 EHD917610:EHE917619 EQZ917610:ERA917619 FAV917610:FAW917619 FKR917610:FKS917619 FUN917610:FUO917619 GEJ917610:GEK917619 GOF917610:GOG917619 GYB917610:GYC917619 HHX917610:HHY917619 HRT917610:HRU917619 IBP917610:IBQ917619 ILL917610:ILM917619 IVH917610:IVI917619 JFD917610:JFE917619 JOZ917610:JPA917619 JYV917610:JYW917619 KIR917610:KIS917619 KSN917610:KSO917619 LCJ917610:LCK917619 LMF917610:LMG917619 LWB917610:LWC917619 MFX917610:MFY917619 MPT917610:MPU917619 MZP917610:MZQ917619 NJL917610:NJM917619 NTH917610:NTI917619 ODD917610:ODE917619 OMZ917610:ONA917619 OWV917610:OWW917619 PGR917610:PGS917619 PQN917610:PQO917619 QAJ917610:QAK917619 QKF917610:QKG917619 QUB917610:QUC917619 RDX917610:RDY917619 RNT917610:RNU917619 RXP917610:RXQ917619 SHL917610:SHM917619 SRH917610:SRI917619 TBD917610:TBE917619 TKZ917610:TLA917619 TUV917610:TUW917619 UER917610:UES917619 UON917610:UOO917619 UYJ917610:UYK917619 VIF917610:VIG917619 VSB917610:VSC917619 WBX917610:WBY917619 WLT917610:WLU917619 WVP917610:WVQ917619 H983146:I983155 JD983146:JE983155 SZ983146:TA983155 ACV983146:ACW983155 AMR983146:AMS983155 AWN983146:AWO983155 BGJ983146:BGK983155 BQF983146:BQG983155 CAB983146:CAC983155 CJX983146:CJY983155 CTT983146:CTU983155 DDP983146:DDQ983155 DNL983146:DNM983155 DXH983146:DXI983155 EHD983146:EHE983155 EQZ983146:ERA983155 FAV983146:FAW983155 FKR983146:FKS983155 FUN983146:FUO983155 GEJ983146:GEK983155 GOF983146:GOG983155 GYB983146:GYC983155 HHX983146:HHY983155 HRT983146:HRU983155 IBP983146:IBQ983155 ILL983146:ILM983155 IVH983146:IVI983155 JFD983146:JFE983155 JOZ983146:JPA983155 JYV983146:JYW983155 KIR983146:KIS983155 KSN983146:KSO983155 LCJ983146:LCK983155 LMF983146:LMG983155 LWB983146:LWC983155 MFX983146:MFY983155 MPT983146:MPU983155 MZP983146:MZQ983155 NJL983146:NJM983155 NTH983146:NTI983155 ODD983146:ODE983155 OMZ983146:ONA983155 OWV983146:OWW983155 PGR983146:PGS983155 PQN983146:PQO983155 QAJ983146:QAK983155 QKF983146:QKG983155 QUB983146:QUC983155 RDX983146:RDY983155 RNT983146:RNU983155 RXP983146:RXQ983155 SHL983146:SHM983155 SRH983146:SRI983155 TBD983146:TBE983155 TKZ983146:TLA983155 TUV983146:TUW983155 UER983146:UES983155 UON983146:UOO983155 UYJ983146:UYK983155 VIF983146:VIG983155 VSB983146:VSC983155 WBX983146:WBY983155 WLT983146:WLU983155 WVP983146:WVQ983155 H42:I45 JD42:JE45 SZ42:TA45 ACV42:ACW45 AMR42:AMS45 AWN42:AWO45 BGJ42:BGK45 BQF42:BQG45 CAB42:CAC45 CJX42:CJY45 CTT42:CTU45 DDP42:DDQ45 DNL42:DNM45 DXH42:DXI45 EHD42:EHE45 EQZ42:ERA45 FAV42:FAW45 FKR42:FKS45 FUN42:FUO45 GEJ42:GEK45 GOF42:GOG45 GYB42:GYC45 HHX42:HHY45 HRT42:HRU45 IBP42:IBQ45 ILL42:ILM45 IVH42:IVI45 JFD42:JFE45 JOZ42:JPA45 JYV42:JYW45 KIR42:KIS45 KSN42:KSO45 LCJ42:LCK45 LMF42:LMG45 LWB42:LWC45 MFX42:MFY45 MPT42:MPU45 MZP42:MZQ45 NJL42:NJM45 NTH42:NTI45 ODD42:ODE45 OMZ42:ONA45 OWV42:OWW45 PGR42:PGS45 PQN42:PQO45 QAJ42:QAK45 QKF42:QKG45 QUB42:QUC45 RDX42:RDY45 RNT42:RNU45 RXP42:RXQ45 SHL42:SHM45 SRH42:SRI45 TBD42:TBE45 TKZ42:TLA45 TUV42:TUW45 UER42:UES45 UON42:UOO45 UYJ42:UYK45 VIF42:VIG45 VSB42:VSC45 WBX42:WBY45 WLT42:WLU45 WVP42:WVQ45 H65578:I65581 JD65578:JE65581 SZ65578:TA65581 ACV65578:ACW65581 AMR65578:AMS65581 AWN65578:AWO65581 BGJ65578:BGK65581 BQF65578:BQG65581 CAB65578:CAC65581 CJX65578:CJY65581 CTT65578:CTU65581 DDP65578:DDQ65581 DNL65578:DNM65581 DXH65578:DXI65581 EHD65578:EHE65581 EQZ65578:ERA65581 FAV65578:FAW65581 FKR65578:FKS65581 FUN65578:FUO65581 GEJ65578:GEK65581 GOF65578:GOG65581 GYB65578:GYC65581 HHX65578:HHY65581 HRT65578:HRU65581 IBP65578:IBQ65581 ILL65578:ILM65581 IVH65578:IVI65581 JFD65578:JFE65581 JOZ65578:JPA65581 JYV65578:JYW65581 KIR65578:KIS65581 KSN65578:KSO65581 LCJ65578:LCK65581 LMF65578:LMG65581 LWB65578:LWC65581 MFX65578:MFY65581 MPT65578:MPU65581 MZP65578:MZQ65581 NJL65578:NJM65581 NTH65578:NTI65581 ODD65578:ODE65581 OMZ65578:ONA65581 OWV65578:OWW65581 PGR65578:PGS65581 PQN65578:PQO65581 QAJ65578:QAK65581 QKF65578:QKG65581 QUB65578:QUC65581 RDX65578:RDY65581 RNT65578:RNU65581 RXP65578:RXQ65581 SHL65578:SHM65581 SRH65578:SRI65581 TBD65578:TBE65581 TKZ65578:TLA65581 TUV65578:TUW65581 UER65578:UES65581 UON65578:UOO65581 UYJ65578:UYK65581 VIF65578:VIG65581 VSB65578:VSC65581 WBX65578:WBY65581 WLT65578:WLU65581 WVP65578:WVQ65581 H131114:I131117 JD131114:JE131117 SZ131114:TA131117 ACV131114:ACW131117 AMR131114:AMS131117 AWN131114:AWO131117 BGJ131114:BGK131117 BQF131114:BQG131117 CAB131114:CAC131117 CJX131114:CJY131117 CTT131114:CTU131117 DDP131114:DDQ131117 DNL131114:DNM131117 DXH131114:DXI131117 EHD131114:EHE131117 EQZ131114:ERA131117 FAV131114:FAW131117 FKR131114:FKS131117 FUN131114:FUO131117 GEJ131114:GEK131117 GOF131114:GOG131117 GYB131114:GYC131117 HHX131114:HHY131117 HRT131114:HRU131117 IBP131114:IBQ131117 ILL131114:ILM131117 IVH131114:IVI131117 JFD131114:JFE131117 JOZ131114:JPA131117 JYV131114:JYW131117 KIR131114:KIS131117 KSN131114:KSO131117 LCJ131114:LCK131117 LMF131114:LMG131117 LWB131114:LWC131117 MFX131114:MFY131117 MPT131114:MPU131117 MZP131114:MZQ131117 NJL131114:NJM131117 NTH131114:NTI131117 ODD131114:ODE131117 OMZ131114:ONA131117 OWV131114:OWW131117 PGR131114:PGS131117 PQN131114:PQO131117 QAJ131114:QAK131117 QKF131114:QKG131117 QUB131114:QUC131117 RDX131114:RDY131117 RNT131114:RNU131117 RXP131114:RXQ131117 SHL131114:SHM131117 SRH131114:SRI131117 TBD131114:TBE131117 TKZ131114:TLA131117 TUV131114:TUW131117 UER131114:UES131117 UON131114:UOO131117 UYJ131114:UYK131117 VIF131114:VIG131117 VSB131114:VSC131117 WBX131114:WBY131117 WLT131114:WLU131117 WVP131114:WVQ131117 H196650:I196653 JD196650:JE196653 SZ196650:TA196653 ACV196650:ACW196653 AMR196650:AMS196653 AWN196650:AWO196653 BGJ196650:BGK196653 BQF196650:BQG196653 CAB196650:CAC196653 CJX196650:CJY196653 CTT196650:CTU196653 DDP196650:DDQ196653 DNL196650:DNM196653 DXH196650:DXI196653 EHD196650:EHE196653 EQZ196650:ERA196653 FAV196650:FAW196653 FKR196650:FKS196653 FUN196650:FUO196653 GEJ196650:GEK196653 GOF196650:GOG196653 GYB196650:GYC196653 HHX196650:HHY196653 HRT196650:HRU196653 IBP196650:IBQ196653 ILL196650:ILM196653 IVH196650:IVI196653 JFD196650:JFE196653 JOZ196650:JPA196653 JYV196650:JYW196653 KIR196650:KIS196653 KSN196650:KSO196653 LCJ196650:LCK196653 LMF196650:LMG196653 LWB196650:LWC196653 MFX196650:MFY196653 MPT196650:MPU196653 MZP196650:MZQ196653 NJL196650:NJM196653 NTH196650:NTI196653 ODD196650:ODE196653 OMZ196650:ONA196653 OWV196650:OWW196653 PGR196650:PGS196653 PQN196650:PQO196653 QAJ196650:QAK196653 QKF196650:QKG196653 QUB196650:QUC196653 RDX196650:RDY196653 RNT196650:RNU196653 RXP196650:RXQ196653 SHL196650:SHM196653 SRH196650:SRI196653 TBD196650:TBE196653 TKZ196650:TLA196653 TUV196650:TUW196653 UER196650:UES196653 UON196650:UOO196653 UYJ196650:UYK196653 VIF196650:VIG196653 VSB196650:VSC196653 WBX196650:WBY196653 WLT196650:WLU196653 WVP196650:WVQ196653 H262186:I262189 JD262186:JE262189 SZ262186:TA262189 ACV262186:ACW262189 AMR262186:AMS262189 AWN262186:AWO262189 BGJ262186:BGK262189 BQF262186:BQG262189 CAB262186:CAC262189 CJX262186:CJY262189 CTT262186:CTU262189 DDP262186:DDQ262189 DNL262186:DNM262189 DXH262186:DXI262189 EHD262186:EHE262189 EQZ262186:ERA262189 FAV262186:FAW262189 FKR262186:FKS262189 FUN262186:FUO262189 GEJ262186:GEK262189 GOF262186:GOG262189 GYB262186:GYC262189 HHX262186:HHY262189 HRT262186:HRU262189 IBP262186:IBQ262189 ILL262186:ILM262189 IVH262186:IVI262189 JFD262186:JFE262189 JOZ262186:JPA262189 JYV262186:JYW262189 KIR262186:KIS262189 KSN262186:KSO262189 LCJ262186:LCK262189 LMF262186:LMG262189 LWB262186:LWC262189 MFX262186:MFY262189 MPT262186:MPU262189 MZP262186:MZQ262189 NJL262186:NJM262189 NTH262186:NTI262189 ODD262186:ODE262189 OMZ262186:ONA262189 OWV262186:OWW262189 PGR262186:PGS262189 PQN262186:PQO262189 QAJ262186:QAK262189 QKF262186:QKG262189 QUB262186:QUC262189 RDX262186:RDY262189 RNT262186:RNU262189 RXP262186:RXQ262189 SHL262186:SHM262189 SRH262186:SRI262189 TBD262186:TBE262189 TKZ262186:TLA262189 TUV262186:TUW262189 UER262186:UES262189 UON262186:UOO262189 UYJ262186:UYK262189 VIF262186:VIG262189 VSB262186:VSC262189 WBX262186:WBY262189 WLT262186:WLU262189 WVP262186:WVQ262189 H327722:I327725 JD327722:JE327725 SZ327722:TA327725 ACV327722:ACW327725 AMR327722:AMS327725 AWN327722:AWO327725 BGJ327722:BGK327725 BQF327722:BQG327725 CAB327722:CAC327725 CJX327722:CJY327725 CTT327722:CTU327725 DDP327722:DDQ327725 DNL327722:DNM327725 DXH327722:DXI327725 EHD327722:EHE327725 EQZ327722:ERA327725 FAV327722:FAW327725 FKR327722:FKS327725 FUN327722:FUO327725 GEJ327722:GEK327725 GOF327722:GOG327725 GYB327722:GYC327725 HHX327722:HHY327725 HRT327722:HRU327725 IBP327722:IBQ327725 ILL327722:ILM327725 IVH327722:IVI327725 JFD327722:JFE327725 JOZ327722:JPA327725 JYV327722:JYW327725 KIR327722:KIS327725 KSN327722:KSO327725 LCJ327722:LCK327725 LMF327722:LMG327725 LWB327722:LWC327725 MFX327722:MFY327725 MPT327722:MPU327725 MZP327722:MZQ327725 NJL327722:NJM327725 NTH327722:NTI327725 ODD327722:ODE327725 OMZ327722:ONA327725 OWV327722:OWW327725 PGR327722:PGS327725 PQN327722:PQO327725 QAJ327722:QAK327725 QKF327722:QKG327725 QUB327722:QUC327725 RDX327722:RDY327725 RNT327722:RNU327725 RXP327722:RXQ327725 SHL327722:SHM327725 SRH327722:SRI327725 TBD327722:TBE327725 TKZ327722:TLA327725 TUV327722:TUW327725 UER327722:UES327725 UON327722:UOO327725 UYJ327722:UYK327725 VIF327722:VIG327725 VSB327722:VSC327725 WBX327722:WBY327725 WLT327722:WLU327725 WVP327722:WVQ327725 H393258:I393261 JD393258:JE393261 SZ393258:TA393261 ACV393258:ACW393261 AMR393258:AMS393261 AWN393258:AWO393261 BGJ393258:BGK393261 BQF393258:BQG393261 CAB393258:CAC393261 CJX393258:CJY393261 CTT393258:CTU393261 DDP393258:DDQ393261 DNL393258:DNM393261 DXH393258:DXI393261 EHD393258:EHE393261 EQZ393258:ERA393261 FAV393258:FAW393261 FKR393258:FKS393261 FUN393258:FUO393261 GEJ393258:GEK393261 GOF393258:GOG393261 GYB393258:GYC393261 HHX393258:HHY393261 HRT393258:HRU393261 IBP393258:IBQ393261 ILL393258:ILM393261 IVH393258:IVI393261 JFD393258:JFE393261 JOZ393258:JPA393261 JYV393258:JYW393261 KIR393258:KIS393261 KSN393258:KSO393261 LCJ393258:LCK393261 LMF393258:LMG393261 LWB393258:LWC393261 MFX393258:MFY393261 MPT393258:MPU393261 MZP393258:MZQ393261 NJL393258:NJM393261 NTH393258:NTI393261 ODD393258:ODE393261 OMZ393258:ONA393261 OWV393258:OWW393261 PGR393258:PGS393261 PQN393258:PQO393261 QAJ393258:QAK393261 QKF393258:QKG393261 QUB393258:QUC393261 RDX393258:RDY393261 RNT393258:RNU393261 RXP393258:RXQ393261 SHL393258:SHM393261 SRH393258:SRI393261 TBD393258:TBE393261 TKZ393258:TLA393261 TUV393258:TUW393261 UER393258:UES393261 UON393258:UOO393261 UYJ393258:UYK393261 VIF393258:VIG393261 VSB393258:VSC393261 WBX393258:WBY393261 WLT393258:WLU393261 WVP393258:WVQ393261 H458794:I458797 JD458794:JE458797 SZ458794:TA458797 ACV458794:ACW458797 AMR458794:AMS458797 AWN458794:AWO458797 BGJ458794:BGK458797 BQF458794:BQG458797 CAB458794:CAC458797 CJX458794:CJY458797 CTT458794:CTU458797 DDP458794:DDQ458797 DNL458794:DNM458797 DXH458794:DXI458797 EHD458794:EHE458797 EQZ458794:ERA458797 FAV458794:FAW458797 FKR458794:FKS458797 FUN458794:FUO458797 GEJ458794:GEK458797 GOF458794:GOG458797 GYB458794:GYC458797 HHX458794:HHY458797 HRT458794:HRU458797 IBP458794:IBQ458797 ILL458794:ILM458797 IVH458794:IVI458797 JFD458794:JFE458797 JOZ458794:JPA458797 JYV458794:JYW458797 KIR458794:KIS458797 KSN458794:KSO458797 LCJ458794:LCK458797 LMF458794:LMG458797 LWB458794:LWC458797 MFX458794:MFY458797 MPT458794:MPU458797 MZP458794:MZQ458797 NJL458794:NJM458797 NTH458794:NTI458797 ODD458794:ODE458797 OMZ458794:ONA458797 OWV458794:OWW458797 PGR458794:PGS458797 PQN458794:PQO458797 QAJ458794:QAK458797 QKF458794:QKG458797 QUB458794:QUC458797 RDX458794:RDY458797 RNT458794:RNU458797 RXP458794:RXQ458797 SHL458794:SHM458797 SRH458794:SRI458797 TBD458794:TBE458797 TKZ458794:TLA458797 TUV458794:TUW458797 UER458794:UES458797 UON458794:UOO458797 UYJ458794:UYK458797 VIF458794:VIG458797 VSB458794:VSC458797 WBX458794:WBY458797 WLT458794:WLU458797 WVP458794:WVQ458797 H524330:I524333 JD524330:JE524333 SZ524330:TA524333 ACV524330:ACW524333 AMR524330:AMS524333 AWN524330:AWO524333 BGJ524330:BGK524333 BQF524330:BQG524333 CAB524330:CAC524333 CJX524330:CJY524333 CTT524330:CTU524333 DDP524330:DDQ524333 DNL524330:DNM524333 DXH524330:DXI524333 EHD524330:EHE524333 EQZ524330:ERA524333 FAV524330:FAW524333 FKR524330:FKS524333 FUN524330:FUO524333 GEJ524330:GEK524333 GOF524330:GOG524333 GYB524330:GYC524333 HHX524330:HHY524333 HRT524330:HRU524333 IBP524330:IBQ524333 ILL524330:ILM524333 IVH524330:IVI524333 JFD524330:JFE524333 JOZ524330:JPA524333 JYV524330:JYW524333 KIR524330:KIS524333 KSN524330:KSO524333 LCJ524330:LCK524333 LMF524330:LMG524333 LWB524330:LWC524333 MFX524330:MFY524333 MPT524330:MPU524333 MZP524330:MZQ524333 NJL524330:NJM524333 NTH524330:NTI524333 ODD524330:ODE524333 OMZ524330:ONA524333 OWV524330:OWW524333 PGR524330:PGS524333 PQN524330:PQO524333 QAJ524330:QAK524333 QKF524330:QKG524333 QUB524330:QUC524333 RDX524330:RDY524333 RNT524330:RNU524333 RXP524330:RXQ524333 SHL524330:SHM524333 SRH524330:SRI524333 TBD524330:TBE524333 TKZ524330:TLA524333 TUV524330:TUW524333 UER524330:UES524333 UON524330:UOO524333 UYJ524330:UYK524333 VIF524330:VIG524333 VSB524330:VSC524333 WBX524330:WBY524333 WLT524330:WLU524333 WVP524330:WVQ524333 H589866:I589869 JD589866:JE589869 SZ589866:TA589869 ACV589866:ACW589869 AMR589866:AMS589869 AWN589866:AWO589869 BGJ589866:BGK589869 BQF589866:BQG589869 CAB589866:CAC589869 CJX589866:CJY589869 CTT589866:CTU589869 DDP589866:DDQ589869 DNL589866:DNM589869 DXH589866:DXI589869 EHD589866:EHE589869 EQZ589866:ERA589869 FAV589866:FAW589869 FKR589866:FKS589869 FUN589866:FUO589869 GEJ589866:GEK589869 GOF589866:GOG589869 GYB589866:GYC589869 HHX589866:HHY589869 HRT589866:HRU589869 IBP589866:IBQ589869 ILL589866:ILM589869 IVH589866:IVI589869 JFD589866:JFE589869 JOZ589866:JPA589869 JYV589866:JYW589869 KIR589866:KIS589869 KSN589866:KSO589869 LCJ589866:LCK589869 LMF589866:LMG589869 LWB589866:LWC589869 MFX589866:MFY589869 MPT589866:MPU589869 MZP589866:MZQ589869 NJL589866:NJM589869 NTH589866:NTI589869 ODD589866:ODE589869 OMZ589866:ONA589869 OWV589866:OWW589869 PGR589866:PGS589869 PQN589866:PQO589869 QAJ589866:QAK589869 QKF589866:QKG589869 QUB589866:QUC589869 RDX589866:RDY589869 RNT589866:RNU589869 RXP589866:RXQ589869 SHL589866:SHM589869 SRH589866:SRI589869 TBD589866:TBE589869 TKZ589866:TLA589869 TUV589866:TUW589869 UER589866:UES589869 UON589866:UOO589869 UYJ589866:UYK589869 VIF589866:VIG589869 VSB589866:VSC589869 WBX589866:WBY589869 WLT589866:WLU589869 WVP589866:WVQ589869 H655402:I655405 JD655402:JE655405 SZ655402:TA655405 ACV655402:ACW655405 AMR655402:AMS655405 AWN655402:AWO655405 BGJ655402:BGK655405 BQF655402:BQG655405 CAB655402:CAC655405 CJX655402:CJY655405 CTT655402:CTU655405 DDP655402:DDQ655405 DNL655402:DNM655405 DXH655402:DXI655405 EHD655402:EHE655405 EQZ655402:ERA655405 FAV655402:FAW655405 FKR655402:FKS655405 FUN655402:FUO655405 GEJ655402:GEK655405 GOF655402:GOG655405 GYB655402:GYC655405 HHX655402:HHY655405 HRT655402:HRU655405 IBP655402:IBQ655405 ILL655402:ILM655405 IVH655402:IVI655405 JFD655402:JFE655405 JOZ655402:JPA655405 JYV655402:JYW655405 KIR655402:KIS655405 KSN655402:KSO655405 LCJ655402:LCK655405 LMF655402:LMG655405 LWB655402:LWC655405 MFX655402:MFY655405 MPT655402:MPU655405 MZP655402:MZQ655405 NJL655402:NJM655405 NTH655402:NTI655405 ODD655402:ODE655405 OMZ655402:ONA655405 OWV655402:OWW655405 PGR655402:PGS655405 PQN655402:PQO655405 QAJ655402:QAK655405 QKF655402:QKG655405 QUB655402:QUC655405 RDX655402:RDY655405 RNT655402:RNU655405 RXP655402:RXQ655405 SHL655402:SHM655405 SRH655402:SRI655405 TBD655402:TBE655405 TKZ655402:TLA655405 TUV655402:TUW655405 UER655402:UES655405 UON655402:UOO655405 UYJ655402:UYK655405 VIF655402:VIG655405 VSB655402:VSC655405 WBX655402:WBY655405 WLT655402:WLU655405 WVP655402:WVQ655405 H720938:I720941 JD720938:JE720941 SZ720938:TA720941 ACV720938:ACW720941 AMR720938:AMS720941 AWN720938:AWO720941 BGJ720938:BGK720941 BQF720938:BQG720941 CAB720938:CAC720941 CJX720938:CJY720941 CTT720938:CTU720941 DDP720938:DDQ720941 DNL720938:DNM720941 DXH720938:DXI720941 EHD720938:EHE720941 EQZ720938:ERA720941 FAV720938:FAW720941 FKR720938:FKS720941 FUN720938:FUO720941 GEJ720938:GEK720941 GOF720938:GOG720941 GYB720938:GYC720941 HHX720938:HHY720941 HRT720938:HRU720941 IBP720938:IBQ720941 ILL720938:ILM720941 IVH720938:IVI720941 JFD720938:JFE720941 JOZ720938:JPA720941 JYV720938:JYW720941 KIR720938:KIS720941 KSN720938:KSO720941 LCJ720938:LCK720941 LMF720938:LMG720941 LWB720938:LWC720941 MFX720938:MFY720941 MPT720938:MPU720941 MZP720938:MZQ720941 NJL720938:NJM720941 NTH720938:NTI720941 ODD720938:ODE720941 OMZ720938:ONA720941 OWV720938:OWW720941 PGR720938:PGS720941 PQN720938:PQO720941 QAJ720938:QAK720941 QKF720938:QKG720941 QUB720938:QUC720941 RDX720938:RDY720941 RNT720938:RNU720941 RXP720938:RXQ720941 SHL720938:SHM720941 SRH720938:SRI720941 TBD720938:TBE720941 TKZ720938:TLA720941 TUV720938:TUW720941 UER720938:UES720941 UON720938:UOO720941 UYJ720938:UYK720941 VIF720938:VIG720941 VSB720938:VSC720941 WBX720938:WBY720941 WLT720938:WLU720941 WVP720938:WVQ720941 H786474:I786477 JD786474:JE786477 SZ786474:TA786477 ACV786474:ACW786477 AMR786474:AMS786477 AWN786474:AWO786477 BGJ786474:BGK786477 BQF786474:BQG786477 CAB786474:CAC786477 CJX786474:CJY786477 CTT786474:CTU786477 DDP786474:DDQ786477 DNL786474:DNM786477 DXH786474:DXI786477 EHD786474:EHE786477 EQZ786474:ERA786477 FAV786474:FAW786477 FKR786474:FKS786477 FUN786474:FUO786477 GEJ786474:GEK786477 GOF786474:GOG786477 GYB786474:GYC786477 HHX786474:HHY786477 HRT786474:HRU786477 IBP786474:IBQ786477 ILL786474:ILM786477 IVH786474:IVI786477 JFD786474:JFE786477 JOZ786474:JPA786477 JYV786474:JYW786477 KIR786474:KIS786477 KSN786474:KSO786477 LCJ786474:LCK786477 LMF786474:LMG786477 LWB786474:LWC786477 MFX786474:MFY786477 MPT786474:MPU786477 MZP786474:MZQ786477 NJL786474:NJM786477 NTH786474:NTI786477 ODD786474:ODE786477 OMZ786474:ONA786477 OWV786474:OWW786477 PGR786474:PGS786477 PQN786474:PQO786477 QAJ786474:QAK786477 QKF786474:QKG786477 QUB786474:QUC786477 RDX786474:RDY786477 RNT786474:RNU786477 RXP786474:RXQ786477 SHL786474:SHM786477 SRH786474:SRI786477 TBD786474:TBE786477 TKZ786474:TLA786477 TUV786474:TUW786477 UER786474:UES786477 UON786474:UOO786477 UYJ786474:UYK786477 VIF786474:VIG786477 VSB786474:VSC786477 WBX786474:WBY786477 WLT786474:WLU786477 WVP786474:WVQ786477 H852010:I852013 JD852010:JE852013 SZ852010:TA852013 ACV852010:ACW852013 AMR852010:AMS852013 AWN852010:AWO852013 BGJ852010:BGK852013 BQF852010:BQG852013 CAB852010:CAC852013 CJX852010:CJY852013 CTT852010:CTU852013 DDP852010:DDQ852013 DNL852010:DNM852013 DXH852010:DXI852013 EHD852010:EHE852013 EQZ852010:ERA852013 FAV852010:FAW852013 FKR852010:FKS852013 FUN852010:FUO852013 GEJ852010:GEK852013 GOF852010:GOG852013 GYB852010:GYC852013 HHX852010:HHY852013 HRT852010:HRU852013 IBP852010:IBQ852013 ILL852010:ILM852013 IVH852010:IVI852013 JFD852010:JFE852013 JOZ852010:JPA852013 JYV852010:JYW852013 KIR852010:KIS852013 KSN852010:KSO852013 LCJ852010:LCK852013 LMF852010:LMG852013 LWB852010:LWC852013 MFX852010:MFY852013 MPT852010:MPU852013 MZP852010:MZQ852013 NJL852010:NJM852013 NTH852010:NTI852013 ODD852010:ODE852013 OMZ852010:ONA852013 OWV852010:OWW852013 PGR852010:PGS852013 PQN852010:PQO852013 QAJ852010:QAK852013 QKF852010:QKG852013 QUB852010:QUC852013 RDX852010:RDY852013 RNT852010:RNU852013 RXP852010:RXQ852013 SHL852010:SHM852013 SRH852010:SRI852013 TBD852010:TBE852013 TKZ852010:TLA852013 TUV852010:TUW852013 UER852010:UES852013 UON852010:UOO852013 UYJ852010:UYK852013 VIF852010:VIG852013 VSB852010:VSC852013 WBX852010:WBY852013 WLT852010:WLU852013 WVP852010:WVQ852013 H917546:I917549 JD917546:JE917549 SZ917546:TA917549 ACV917546:ACW917549 AMR917546:AMS917549 AWN917546:AWO917549 BGJ917546:BGK917549 BQF917546:BQG917549 CAB917546:CAC917549 CJX917546:CJY917549 CTT917546:CTU917549 DDP917546:DDQ917549 DNL917546:DNM917549 DXH917546:DXI917549 EHD917546:EHE917549 EQZ917546:ERA917549 FAV917546:FAW917549 FKR917546:FKS917549 FUN917546:FUO917549 GEJ917546:GEK917549 GOF917546:GOG917549 GYB917546:GYC917549 HHX917546:HHY917549 HRT917546:HRU917549 IBP917546:IBQ917549 ILL917546:ILM917549 IVH917546:IVI917549 JFD917546:JFE917549 JOZ917546:JPA917549 JYV917546:JYW917549 KIR917546:KIS917549 KSN917546:KSO917549 LCJ917546:LCK917549 LMF917546:LMG917549 LWB917546:LWC917549 MFX917546:MFY917549 MPT917546:MPU917549 MZP917546:MZQ917549 NJL917546:NJM917549 NTH917546:NTI917549 ODD917546:ODE917549 OMZ917546:ONA917549 OWV917546:OWW917549 PGR917546:PGS917549 PQN917546:PQO917549 QAJ917546:QAK917549 QKF917546:QKG917549 QUB917546:QUC917549 RDX917546:RDY917549 RNT917546:RNU917549 RXP917546:RXQ917549 SHL917546:SHM917549 SRH917546:SRI917549 TBD917546:TBE917549 TKZ917546:TLA917549 TUV917546:TUW917549 UER917546:UES917549 UON917546:UOO917549 UYJ917546:UYK917549 VIF917546:VIG917549 VSB917546:VSC917549 WBX917546:WBY917549 WLT917546:WLU917549 WVP917546:WVQ917549 H983082:I983085 JD983082:JE983085 SZ983082:TA983085 ACV983082:ACW983085 AMR983082:AMS983085 AWN983082:AWO983085 BGJ983082:BGK983085 BQF983082:BQG983085 CAB983082:CAC983085 CJX983082:CJY983085 CTT983082:CTU983085 DDP983082:DDQ983085 DNL983082:DNM983085 DXH983082:DXI983085 EHD983082:EHE983085 EQZ983082:ERA983085 FAV983082:FAW983085 FKR983082:FKS983085 FUN983082:FUO983085 GEJ983082:GEK983085 GOF983082:GOG983085 GYB983082:GYC983085 HHX983082:HHY983085 HRT983082:HRU983085 IBP983082:IBQ983085 ILL983082:ILM983085 IVH983082:IVI983085 JFD983082:JFE983085 JOZ983082:JPA983085 JYV983082:JYW983085 KIR983082:KIS983085 KSN983082:KSO983085 LCJ983082:LCK983085 LMF983082:LMG983085 LWB983082:LWC983085 MFX983082:MFY983085 MPT983082:MPU983085 MZP983082:MZQ983085 NJL983082:NJM983085 NTH983082:NTI983085 ODD983082:ODE983085 OMZ983082:ONA983085 OWV983082:OWW983085 PGR983082:PGS983085 PQN983082:PQO983085 QAJ983082:QAK983085 QKF983082:QKG983085 QUB983082:QUC983085 RDX983082:RDY983085 RNT983082:RNU983085 RXP983082:RXQ983085 SHL983082:SHM983085 SRH983082:SRI983085 TBD983082:TBE983085 TKZ983082:TLA983085 TUV983082:TUW983085 UER983082:UES983085 UON983082:UOO983085 UYJ983082:UYK983085 VIF983082:VIG983085 VSB983082:VSC983085 WBX983082:WBY983085 WLT983082:WLU983085 WVP983082:WVQ983085 H47:I61 JD47:JE61 SZ47:TA61 ACV47:ACW61 AMR47:AMS61 AWN47:AWO61 BGJ47:BGK61 BQF47:BQG61 CAB47:CAC61 CJX47:CJY61 CTT47:CTU61 DDP47:DDQ61 DNL47:DNM61 DXH47:DXI61 EHD47:EHE61 EQZ47:ERA61 FAV47:FAW61 FKR47:FKS61 FUN47:FUO61 GEJ47:GEK61 GOF47:GOG61 GYB47:GYC61 HHX47:HHY61 HRT47:HRU61 IBP47:IBQ61 ILL47:ILM61 IVH47:IVI61 JFD47:JFE61 JOZ47:JPA61 JYV47:JYW61 KIR47:KIS61 KSN47:KSO61 LCJ47:LCK61 LMF47:LMG61 LWB47:LWC61 MFX47:MFY61 MPT47:MPU61 MZP47:MZQ61 NJL47:NJM61 NTH47:NTI61 ODD47:ODE61 OMZ47:ONA61 OWV47:OWW61 PGR47:PGS61 PQN47:PQO61 QAJ47:QAK61 QKF47:QKG61 QUB47:QUC61 RDX47:RDY61 RNT47:RNU61 RXP47:RXQ61 SHL47:SHM61 SRH47:SRI61 TBD47:TBE61 TKZ47:TLA61 TUV47:TUW61 UER47:UES61 UON47:UOO61 UYJ47:UYK61 VIF47:VIG61 VSB47:VSC61 WBX47:WBY61 WLT47:WLU61 WVP47:WVQ61 H65583:I65597 JD65583:JE65597 SZ65583:TA65597 ACV65583:ACW65597 AMR65583:AMS65597 AWN65583:AWO65597 BGJ65583:BGK65597 BQF65583:BQG65597 CAB65583:CAC65597 CJX65583:CJY65597 CTT65583:CTU65597 DDP65583:DDQ65597 DNL65583:DNM65597 DXH65583:DXI65597 EHD65583:EHE65597 EQZ65583:ERA65597 FAV65583:FAW65597 FKR65583:FKS65597 FUN65583:FUO65597 GEJ65583:GEK65597 GOF65583:GOG65597 GYB65583:GYC65597 HHX65583:HHY65597 HRT65583:HRU65597 IBP65583:IBQ65597 ILL65583:ILM65597 IVH65583:IVI65597 JFD65583:JFE65597 JOZ65583:JPA65597 JYV65583:JYW65597 KIR65583:KIS65597 KSN65583:KSO65597 LCJ65583:LCK65597 LMF65583:LMG65597 LWB65583:LWC65597 MFX65583:MFY65597 MPT65583:MPU65597 MZP65583:MZQ65597 NJL65583:NJM65597 NTH65583:NTI65597 ODD65583:ODE65597 OMZ65583:ONA65597 OWV65583:OWW65597 PGR65583:PGS65597 PQN65583:PQO65597 QAJ65583:QAK65597 QKF65583:QKG65597 QUB65583:QUC65597 RDX65583:RDY65597 RNT65583:RNU65597 RXP65583:RXQ65597 SHL65583:SHM65597 SRH65583:SRI65597 TBD65583:TBE65597 TKZ65583:TLA65597 TUV65583:TUW65597 UER65583:UES65597 UON65583:UOO65597 UYJ65583:UYK65597 VIF65583:VIG65597 VSB65583:VSC65597 WBX65583:WBY65597 WLT65583:WLU65597 WVP65583:WVQ65597 H131119:I131133 JD131119:JE131133 SZ131119:TA131133 ACV131119:ACW131133 AMR131119:AMS131133 AWN131119:AWO131133 BGJ131119:BGK131133 BQF131119:BQG131133 CAB131119:CAC131133 CJX131119:CJY131133 CTT131119:CTU131133 DDP131119:DDQ131133 DNL131119:DNM131133 DXH131119:DXI131133 EHD131119:EHE131133 EQZ131119:ERA131133 FAV131119:FAW131133 FKR131119:FKS131133 FUN131119:FUO131133 GEJ131119:GEK131133 GOF131119:GOG131133 GYB131119:GYC131133 HHX131119:HHY131133 HRT131119:HRU131133 IBP131119:IBQ131133 ILL131119:ILM131133 IVH131119:IVI131133 JFD131119:JFE131133 JOZ131119:JPA131133 JYV131119:JYW131133 KIR131119:KIS131133 KSN131119:KSO131133 LCJ131119:LCK131133 LMF131119:LMG131133 LWB131119:LWC131133 MFX131119:MFY131133 MPT131119:MPU131133 MZP131119:MZQ131133 NJL131119:NJM131133 NTH131119:NTI131133 ODD131119:ODE131133 OMZ131119:ONA131133 OWV131119:OWW131133 PGR131119:PGS131133 PQN131119:PQO131133 QAJ131119:QAK131133 QKF131119:QKG131133 QUB131119:QUC131133 RDX131119:RDY131133 RNT131119:RNU131133 RXP131119:RXQ131133 SHL131119:SHM131133 SRH131119:SRI131133 TBD131119:TBE131133 TKZ131119:TLA131133 TUV131119:TUW131133 UER131119:UES131133 UON131119:UOO131133 UYJ131119:UYK131133 VIF131119:VIG131133 VSB131119:VSC131133 WBX131119:WBY131133 WLT131119:WLU131133 WVP131119:WVQ131133 H196655:I196669 JD196655:JE196669 SZ196655:TA196669 ACV196655:ACW196669 AMR196655:AMS196669 AWN196655:AWO196669 BGJ196655:BGK196669 BQF196655:BQG196669 CAB196655:CAC196669 CJX196655:CJY196669 CTT196655:CTU196669 DDP196655:DDQ196669 DNL196655:DNM196669 DXH196655:DXI196669 EHD196655:EHE196669 EQZ196655:ERA196669 FAV196655:FAW196669 FKR196655:FKS196669 FUN196655:FUO196669 GEJ196655:GEK196669 GOF196655:GOG196669 GYB196655:GYC196669 HHX196655:HHY196669 HRT196655:HRU196669 IBP196655:IBQ196669 ILL196655:ILM196669 IVH196655:IVI196669 JFD196655:JFE196669 JOZ196655:JPA196669 JYV196655:JYW196669 KIR196655:KIS196669 KSN196655:KSO196669 LCJ196655:LCK196669 LMF196655:LMG196669 LWB196655:LWC196669 MFX196655:MFY196669 MPT196655:MPU196669 MZP196655:MZQ196669 NJL196655:NJM196669 NTH196655:NTI196669 ODD196655:ODE196669 OMZ196655:ONA196669 OWV196655:OWW196669 PGR196655:PGS196669 PQN196655:PQO196669 QAJ196655:QAK196669 QKF196655:QKG196669 QUB196655:QUC196669 RDX196655:RDY196669 RNT196655:RNU196669 RXP196655:RXQ196669 SHL196655:SHM196669 SRH196655:SRI196669 TBD196655:TBE196669 TKZ196655:TLA196669 TUV196655:TUW196669 UER196655:UES196669 UON196655:UOO196669 UYJ196655:UYK196669 VIF196655:VIG196669 VSB196655:VSC196669 WBX196655:WBY196669 WLT196655:WLU196669 WVP196655:WVQ196669 H262191:I262205 JD262191:JE262205 SZ262191:TA262205 ACV262191:ACW262205 AMR262191:AMS262205 AWN262191:AWO262205 BGJ262191:BGK262205 BQF262191:BQG262205 CAB262191:CAC262205 CJX262191:CJY262205 CTT262191:CTU262205 DDP262191:DDQ262205 DNL262191:DNM262205 DXH262191:DXI262205 EHD262191:EHE262205 EQZ262191:ERA262205 FAV262191:FAW262205 FKR262191:FKS262205 FUN262191:FUO262205 GEJ262191:GEK262205 GOF262191:GOG262205 GYB262191:GYC262205 HHX262191:HHY262205 HRT262191:HRU262205 IBP262191:IBQ262205 ILL262191:ILM262205 IVH262191:IVI262205 JFD262191:JFE262205 JOZ262191:JPA262205 JYV262191:JYW262205 KIR262191:KIS262205 KSN262191:KSO262205 LCJ262191:LCK262205 LMF262191:LMG262205 LWB262191:LWC262205 MFX262191:MFY262205 MPT262191:MPU262205 MZP262191:MZQ262205 NJL262191:NJM262205 NTH262191:NTI262205 ODD262191:ODE262205 OMZ262191:ONA262205 OWV262191:OWW262205 PGR262191:PGS262205 PQN262191:PQO262205 QAJ262191:QAK262205 QKF262191:QKG262205 QUB262191:QUC262205 RDX262191:RDY262205 RNT262191:RNU262205 RXP262191:RXQ262205 SHL262191:SHM262205 SRH262191:SRI262205 TBD262191:TBE262205 TKZ262191:TLA262205 TUV262191:TUW262205 UER262191:UES262205 UON262191:UOO262205 UYJ262191:UYK262205 VIF262191:VIG262205 VSB262191:VSC262205 WBX262191:WBY262205 WLT262191:WLU262205 WVP262191:WVQ262205 H327727:I327741 JD327727:JE327741 SZ327727:TA327741 ACV327727:ACW327741 AMR327727:AMS327741 AWN327727:AWO327741 BGJ327727:BGK327741 BQF327727:BQG327741 CAB327727:CAC327741 CJX327727:CJY327741 CTT327727:CTU327741 DDP327727:DDQ327741 DNL327727:DNM327741 DXH327727:DXI327741 EHD327727:EHE327741 EQZ327727:ERA327741 FAV327727:FAW327741 FKR327727:FKS327741 FUN327727:FUO327741 GEJ327727:GEK327741 GOF327727:GOG327741 GYB327727:GYC327741 HHX327727:HHY327741 HRT327727:HRU327741 IBP327727:IBQ327741 ILL327727:ILM327741 IVH327727:IVI327741 JFD327727:JFE327741 JOZ327727:JPA327741 JYV327727:JYW327741 KIR327727:KIS327741 KSN327727:KSO327741 LCJ327727:LCK327741 LMF327727:LMG327741 LWB327727:LWC327741 MFX327727:MFY327741 MPT327727:MPU327741 MZP327727:MZQ327741 NJL327727:NJM327741 NTH327727:NTI327741 ODD327727:ODE327741 OMZ327727:ONA327741 OWV327727:OWW327741 PGR327727:PGS327741 PQN327727:PQO327741 QAJ327727:QAK327741 QKF327727:QKG327741 QUB327727:QUC327741 RDX327727:RDY327741 RNT327727:RNU327741 RXP327727:RXQ327741 SHL327727:SHM327741 SRH327727:SRI327741 TBD327727:TBE327741 TKZ327727:TLA327741 TUV327727:TUW327741 UER327727:UES327741 UON327727:UOO327741 UYJ327727:UYK327741 VIF327727:VIG327741 VSB327727:VSC327741 WBX327727:WBY327741 WLT327727:WLU327741 WVP327727:WVQ327741 H393263:I393277 JD393263:JE393277 SZ393263:TA393277 ACV393263:ACW393277 AMR393263:AMS393277 AWN393263:AWO393277 BGJ393263:BGK393277 BQF393263:BQG393277 CAB393263:CAC393277 CJX393263:CJY393277 CTT393263:CTU393277 DDP393263:DDQ393277 DNL393263:DNM393277 DXH393263:DXI393277 EHD393263:EHE393277 EQZ393263:ERA393277 FAV393263:FAW393277 FKR393263:FKS393277 FUN393263:FUO393277 GEJ393263:GEK393277 GOF393263:GOG393277 GYB393263:GYC393277 HHX393263:HHY393277 HRT393263:HRU393277 IBP393263:IBQ393277 ILL393263:ILM393277 IVH393263:IVI393277 JFD393263:JFE393277 JOZ393263:JPA393277 JYV393263:JYW393277 KIR393263:KIS393277 KSN393263:KSO393277 LCJ393263:LCK393277 LMF393263:LMG393277 LWB393263:LWC393277 MFX393263:MFY393277 MPT393263:MPU393277 MZP393263:MZQ393277 NJL393263:NJM393277 NTH393263:NTI393277 ODD393263:ODE393277 OMZ393263:ONA393277 OWV393263:OWW393277 PGR393263:PGS393277 PQN393263:PQO393277 QAJ393263:QAK393277 QKF393263:QKG393277 QUB393263:QUC393277 RDX393263:RDY393277 RNT393263:RNU393277 RXP393263:RXQ393277 SHL393263:SHM393277 SRH393263:SRI393277 TBD393263:TBE393277 TKZ393263:TLA393277 TUV393263:TUW393277 UER393263:UES393277 UON393263:UOO393277 UYJ393263:UYK393277 VIF393263:VIG393277 VSB393263:VSC393277 WBX393263:WBY393277 WLT393263:WLU393277 WVP393263:WVQ393277 H458799:I458813 JD458799:JE458813 SZ458799:TA458813 ACV458799:ACW458813 AMR458799:AMS458813 AWN458799:AWO458813 BGJ458799:BGK458813 BQF458799:BQG458813 CAB458799:CAC458813 CJX458799:CJY458813 CTT458799:CTU458813 DDP458799:DDQ458813 DNL458799:DNM458813 DXH458799:DXI458813 EHD458799:EHE458813 EQZ458799:ERA458813 FAV458799:FAW458813 FKR458799:FKS458813 FUN458799:FUO458813 GEJ458799:GEK458813 GOF458799:GOG458813 GYB458799:GYC458813 HHX458799:HHY458813 HRT458799:HRU458813 IBP458799:IBQ458813 ILL458799:ILM458813 IVH458799:IVI458813 JFD458799:JFE458813 JOZ458799:JPA458813 JYV458799:JYW458813 KIR458799:KIS458813 KSN458799:KSO458813 LCJ458799:LCK458813 LMF458799:LMG458813 LWB458799:LWC458813 MFX458799:MFY458813 MPT458799:MPU458813 MZP458799:MZQ458813 NJL458799:NJM458813 NTH458799:NTI458813 ODD458799:ODE458813 OMZ458799:ONA458813 OWV458799:OWW458813 PGR458799:PGS458813 PQN458799:PQO458813 QAJ458799:QAK458813 QKF458799:QKG458813 QUB458799:QUC458813 RDX458799:RDY458813 RNT458799:RNU458813 RXP458799:RXQ458813 SHL458799:SHM458813 SRH458799:SRI458813 TBD458799:TBE458813 TKZ458799:TLA458813 TUV458799:TUW458813 UER458799:UES458813 UON458799:UOO458813 UYJ458799:UYK458813 VIF458799:VIG458813 VSB458799:VSC458813 WBX458799:WBY458813 WLT458799:WLU458813 WVP458799:WVQ458813 H524335:I524349 JD524335:JE524349 SZ524335:TA524349 ACV524335:ACW524349 AMR524335:AMS524349 AWN524335:AWO524349 BGJ524335:BGK524349 BQF524335:BQG524349 CAB524335:CAC524349 CJX524335:CJY524349 CTT524335:CTU524349 DDP524335:DDQ524349 DNL524335:DNM524349 DXH524335:DXI524349 EHD524335:EHE524349 EQZ524335:ERA524349 FAV524335:FAW524349 FKR524335:FKS524349 FUN524335:FUO524349 GEJ524335:GEK524349 GOF524335:GOG524349 GYB524335:GYC524349 HHX524335:HHY524349 HRT524335:HRU524349 IBP524335:IBQ524349 ILL524335:ILM524349 IVH524335:IVI524349 JFD524335:JFE524349 JOZ524335:JPA524349 JYV524335:JYW524349 KIR524335:KIS524349 KSN524335:KSO524349 LCJ524335:LCK524349 LMF524335:LMG524349 LWB524335:LWC524349 MFX524335:MFY524349 MPT524335:MPU524349 MZP524335:MZQ524349 NJL524335:NJM524349 NTH524335:NTI524349 ODD524335:ODE524349 OMZ524335:ONA524349 OWV524335:OWW524349 PGR524335:PGS524349 PQN524335:PQO524349 QAJ524335:QAK524349 QKF524335:QKG524349 QUB524335:QUC524349 RDX524335:RDY524349 RNT524335:RNU524349 RXP524335:RXQ524349 SHL524335:SHM524349 SRH524335:SRI524349 TBD524335:TBE524349 TKZ524335:TLA524349 TUV524335:TUW524349 UER524335:UES524349 UON524335:UOO524349 UYJ524335:UYK524349 VIF524335:VIG524349 VSB524335:VSC524349 WBX524335:WBY524349 WLT524335:WLU524349 WVP524335:WVQ524349 H589871:I589885 JD589871:JE589885 SZ589871:TA589885 ACV589871:ACW589885 AMR589871:AMS589885 AWN589871:AWO589885 BGJ589871:BGK589885 BQF589871:BQG589885 CAB589871:CAC589885 CJX589871:CJY589885 CTT589871:CTU589885 DDP589871:DDQ589885 DNL589871:DNM589885 DXH589871:DXI589885 EHD589871:EHE589885 EQZ589871:ERA589885 FAV589871:FAW589885 FKR589871:FKS589885 FUN589871:FUO589885 GEJ589871:GEK589885 GOF589871:GOG589885 GYB589871:GYC589885 HHX589871:HHY589885 HRT589871:HRU589885 IBP589871:IBQ589885 ILL589871:ILM589885 IVH589871:IVI589885 JFD589871:JFE589885 JOZ589871:JPA589885 JYV589871:JYW589885 KIR589871:KIS589885 KSN589871:KSO589885 LCJ589871:LCK589885 LMF589871:LMG589885 LWB589871:LWC589885 MFX589871:MFY589885 MPT589871:MPU589885 MZP589871:MZQ589885 NJL589871:NJM589885 NTH589871:NTI589885 ODD589871:ODE589885 OMZ589871:ONA589885 OWV589871:OWW589885 PGR589871:PGS589885 PQN589871:PQO589885 QAJ589871:QAK589885 QKF589871:QKG589885 QUB589871:QUC589885 RDX589871:RDY589885 RNT589871:RNU589885 RXP589871:RXQ589885 SHL589871:SHM589885 SRH589871:SRI589885 TBD589871:TBE589885 TKZ589871:TLA589885 TUV589871:TUW589885 UER589871:UES589885 UON589871:UOO589885 UYJ589871:UYK589885 VIF589871:VIG589885 VSB589871:VSC589885 WBX589871:WBY589885 WLT589871:WLU589885 WVP589871:WVQ589885 H655407:I655421 JD655407:JE655421 SZ655407:TA655421 ACV655407:ACW655421 AMR655407:AMS655421 AWN655407:AWO655421 BGJ655407:BGK655421 BQF655407:BQG655421 CAB655407:CAC655421 CJX655407:CJY655421 CTT655407:CTU655421 DDP655407:DDQ655421 DNL655407:DNM655421 DXH655407:DXI655421 EHD655407:EHE655421 EQZ655407:ERA655421 FAV655407:FAW655421 FKR655407:FKS655421 FUN655407:FUO655421 GEJ655407:GEK655421 GOF655407:GOG655421 GYB655407:GYC655421 HHX655407:HHY655421 HRT655407:HRU655421 IBP655407:IBQ655421 ILL655407:ILM655421 IVH655407:IVI655421 JFD655407:JFE655421 JOZ655407:JPA655421 JYV655407:JYW655421 KIR655407:KIS655421 KSN655407:KSO655421 LCJ655407:LCK655421 LMF655407:LMG655421 LWB655407:LWC655421 MFX655407:MFY655421 MPT655407:MPU655421 MZP655407:MZQ655421 NJL655407:NJM655421 NTH655407:NTI655421 ODD655407:ODE655421 OMZ655407:ONA655421 OWV655407:OWW655421 PGR655407:PGS655421 PQN655407:PQO655421 QAJ655407:QAK655421 QKF655407:QKG655421 QUB655407:QUC655421 RDX655407:RDY655421 RNT655407:RNU655421 RXP655407:RXQ655421 SHL655407:SHM655421 SRH655407:SRI655421 TBD655407:TBE655421 TKZ655407:TLA655421 TUV655407:TUW655421 UER655407:UES655421 UON655407:UOO655421 UYJ655407:UYK655421 VIF655407:VIG655421 VSB655407:VSC655421 WBX655407:WBY655421 WLT655407:WLU655421 WVP655407:WVQ655421 H720943:I720957 JD720943:JE720957 SZ720943:TA720957 ACV720943:ACW720957 AMR720943:AMS720957 AWN720943:AWO720957 BGJ720943:BGK720957 BQF720943:BQG720957 CAB720943:CAC720957 CJX720943:CJY720957 CTT720943:CTU720957 DDP720943:DDQ720957 DNL720943:DNM720957 DXH720943:DXI720957 EHD720943:EHE720957 EQZ720943:ERA720957 FAV720943:FAW720957 FKR720943:FKS720957 FUN720943:FUO720957 GEJ720943:GEK720957 GOF720943:GOG720957 GYB720943:GYC720957 HHX720943:HHY720957 HRT720943:HRU720957 IBP720943:IBQ720957 ILL720943:ILM720957 IVH720943:IVI720957 JFD720943:JFE720957 JOZ720943:JPA720957 JYV720943:JYW720957 KIR720943:KIS720957 KSN720943:KSO720957 LCJ720943:LCK720957 LMF720943:LMG720957 LWB720943:LWC720957 MFX720943:MFY720957 MPT720943:MPU720957 MZP720943:MZQ720957 NJL720943:NJM720957 NTH720943:NTI720957 ODD720943:ODE720957 OMZ720943:ONA720957 OWV720943:OWW720957 PGR720943:PGS720957 PQN720943:PQO720957 QAJ720943:QAK720957 QKF720943:QKG720957 QUB720943:QUC720957 RDX720943:RDY720957 RNT720943:RNU720957 RXP720943:RXQ720957 SHL720943:SHM720957 SRH720943:SRI720957 TBD720943:TBE720957 TKZ720943:TLA720957 TUV720943:TUW720957 UER720943:UES720957 UON720943:UOO720957 UYJ720943:UYK720957 VIF720943:VIG720957 VSB720943:VSC720957 WBX720943:WBY720957 WLT720943:WLU720957 WVP720943:WVQ720957 H786479:I786493 JD786479:JE786493 SZ786479:TA786493 ACV786479:ACW786493 AMR786479:AMS786493 AWN786479:AWO786493 BGJ786479:BGK786493 BQF786479:BQG786493 CAB786479:CAC786493 CJX786479:CJY786493 CTT786479:CTU786493 DDP786479:DDQ786493 DNL786479:DNM786493 DXH786479:DXI786493 EHD786479:EHE786493 EQZ786479:ERA786493 FAV786479:FAW786493 FKR786479:FKS786493 FUN786479:FUO786493 GEJ786479:GEK786493 GOF786479:GOG786493 GYB786479:GYC786493 HHX786479:HHY786493 HRT786479:HRU786493 IBP786479:IBQ786493 ILL786479:ILM786493 IVH786479:IVI786493 JFD786479:JFE786493 JOZ786479:JPA786493 JYV786479:JYW786493 KIR786479:KIS786493 KSN786479:KSO786493 LCJ786479:LCK786493 LMF786479:LMG786493 LWB786479:LWC786493 MFX786479:MFY786493 MPT786479:MPU786493 MZP786479:MZQ786493 NJL786479:NJM786493 NTH786479:NTI786493 ODD786479:ODE786493 OMZ786479:ONA786493 OWV786479:OWW786493 PGR786479:PGS786493 PQN786479:PQO786493 QAJ786479:QAK786493 QKF786479:QKG786493 QUB786479:QUC786493 RDX786479:RDY786493 RNT786479:RNU786493 RXP786479:RXQ786493 SHL786479:SHM786493 SRH786479:SRI786493 TBD786479:TBE786493 TKZ786479:TLA786493 TUV786479:TUW786493 UER786479:UES786493 UON786479:UOO786493 UYJ786479:UYK786493 VIF786479:VIG786493 VSB786479:VSC786493 WBX786479:WBY786493 WLT786479:WLU786493 WVP786479:WVQ786493 H852015:I852029 JD852015:JE852029 SZ852015:TA852029 ACV852015:ACW852029 AMR852015:AMS852029 AWN852015:AWO852029 BGJ852015:BGK852029 BQF852015:BQG852029 CAB852015:CAC852029 CJX852015:CJY852029 CTT852015:CTU852029 DDP852015:DDQ852029 DNL852015:DNM852029 DXH852015:DXI852029 EHD852015:EHE852029 EQZ852015:ERA852029 FAV852015:FAW852029 FKR852015:FKS852029 FUN852015:FUO852029 GEJ852015:GEK852029 GOF852015:GOG852029 GYB852015:GYC852029 HHX852015:HHY852029 HRT852015:HRU852029 IBP852015:IBQ852029 ILL852015:ILM852029 IVH852015:IVI852029 JFD852015:JFE852029 JOZ852015:JPA852029 JYV852015:JYW852029 KIR852015:KIS852029 KSN852015:KSO852029 LCJ852015:LCK852029 LMF852015:LMG852029 LWB852015:LWC852029 MFX852015:MFY852029 MPT852015:MPU852029 MZP852015:MZQ852029 NJL852015:NJM852029 NTH852015:NTI852029 ODD852015:ODE852029 OMZ852015:ONA852029 OWV852015:OWW852029 PGR852015:PGS852029 PQN852015:PQO852029 QAJ852015:QAK852029 QKF852015:QKG852029 QUB852015:QUC852029 RDX852015:RDY852029 RNT852015:RNU852029 RXP852015:RXQ852029 SHL852015:SHM852029 SRH852015:SRI852029 TBD852015:TBE852029 TKZ852015:TLA852029 TUV852015:TUW852029 UER852015:UES852029 UON852015:UOO852029 UYJ852015:UYK852029 VIF852015:VIG852029 VSB852015:VSC852029 WBX852015:WBY852029 WLT852015:WLU852029 WVP852015:WVQ852029 H917551:I917565 JD917551:JE917565 SZ917551:TA917565 ACV917551:ACW917565 AMR917551:AMS917565 AWN917551:AWO917565 BGJ917551:BGK917565 BQF917551:BQG917565 CAB917551:CAC917565 CJX917551:CJY917565 CTT917551:CTU917565 DDP917551:DDQ917565 DNL917551:DNM917565 DXH917551:DXI917565 EHD917551:EHE917565 EQZ917551:ERA917565 FAV917551:FAW917565 FKR917551:FKS917565 FUN917551:FUO917565 GEJ917551:GEK917565 GOF917551:GOG917565 GYB917551:GYC917565 HHX917551:HHY917565 HRT917551:HRU917565 IBP917551:IBQ917565 ILL917551:ILM917565 IVH917551:IVI917565 JFD917551:JFE917565 JOZ917551:JPA917565 JYV917551:JYW917565 KIR917551:KIS917565 KSN917551:KSO917565 LCJ917551:LCK917565 LMF917551:LMG917565 LWB917551:LWC917565 MFX917551:MFY917565 MPT917551:MPU917565 MZP917551:MZQ917565 NJL917551:NJM917565 NTH917551:NTI917565 ODD917551:ODE917565 OMZ917551:ONA917565 OWV917551:OWW917565 PGR917551:PGS917565 PQN917551:PQO917565 QAJ917551:QAK917565 QKF917551:QKG917565 QUB917551:QUC917565 RDX917551:RDY917565 RNT917551:RNU917565 RXP917551:RXQ917565 SHL917551:SHM917565 SRH917551:SRI917565 TBD917551:TBE917565 TKZ917551:TLA917565 TUV917551:TUW917565 UER917551:UES917565 UON917551:UOO917565 UYJ917551:UYK917565 VIF917551:VIG917565 VSB917551:VSC917565 WBX917551:WBY917565 WLT917551:WLU917565 WVP917551:WVQ917565 H983087:I983101 JD983087:JE983101 SZ983087:TA983101 ACV983087:ACW983101 AMR983087:AMS983101 AWN983087:AWO983101 BGJ983087:BGK983101 BQF983087:BQG983101 CAB983087:CAC983101 CJX983087:CJY983101 CTT983087:CTU983101 DDP983087:DDQ983101 DNL983087:DNM983101 DXH983087:DXI983101 EHD983087:EHE983101 EQZ983087:ERA983101 FAV983087:FAW983101 FKR983087:FKS983101 FUN983087:FUO983101 GEJ983087:GEK983101 GOF983087:GOG983101 GYB983087:GYC983101 HHX983087:HHY983101 HRT983087:HRU983101 IBP983087:IBQ983101 ILL983087:ILM983101 IVH983087:IVI983101 JFD983087:JFE983101 JOZ983087:JPA983101 JYV983087:JYW983101 KIR983087:KIS983101 KSN983087:KSO983101 LCJ983087:LCK983101 LMF983087:LMG983101 LWB983087:LWC983101 MFX983087:MFY983101 MPT983087:MPU983101 MZP983087:MZQ983101 NJL983087:NJM983101 NTH983087:NTI983101 ODD983087:ODE983101 OMZ983087:ONA983101 OWV983087:OWW983101 PGR983087:PGS983101 PQN983087:PQO983101 QAJ983087:QAK983101 QKF983087:QKG983101 QUB983087:QUC983101 RDX983087:RDY983101 RNT983087:RNU983101 RXP983087:RXQ983101 SHL983087:SHM983101 SRH983087:SRI983101 TBD983087:TBE983101 TKZ983087:TLA983101 TUV983087:TUW983101 UER983087:UES983101 UON983087:UOO983101 UYJ983087:UYK983101 VIF983087:VIG983101 VSB983087:VSC983101 WBX983087:WBY983101 WLT983087:WLU983101 WVP983087:WVQ983101 H75:H104 JD75:JD104 SZ75:SZ104 ACV75:ACV104 AMR75:AMR104 AWN75:AWN104 BGJ75:BGJ104 BQF75:BQF104 CAB75:CAB104 CJX75:CJX104 CTT75:CTT104 DDP75:DDP104 DNL75:DNL104 DXH75:DXH104 EHD75:EHD104 EQZ75:EQZ104 FAV75:FAV104 FKR75:FKR104 FUN75:FUN104 GEJ75:GEJ104 GOF75:GOF104 GYB75:GYB104 HHX75:HHX104 HRT75:HRT104 IBP75:IBP104 ILL75:ILL104 IVH75:IVH104 JFD75:JFD104 JOZ75:JOZ104 JYV75:JYV104 KIR75:KIR104 KSN75:KSN104 LCJ75:LCJ104 LMF75:LMF104 LWB75:LWB104 MFX75:MFX104 MPT75:MPT104 MZP75:MZP104 NJL75:NJL104 NTH75:NTH104 ODD75:ODD104 OMZ75:OMZ104 OWV75:OWV104 PGR75:PGR104 PQN75:PQN104 QAJ75:QAJ104 QKF75:QKF104 QUB75:QUB104 RDX75:RDX104 RNT75:RNT104 RXP75:RXP104 SHL75:SHL104 SRH75:SRH104 TBD75:TBD104 TKZ75:TKZ104 TUV75:TUV104 UER75:UER104 UON75:UON104 UYJ75:UYJ104 VIF75:VIF104 VSB75:VSB104 WBX75:WBX104 WLT75:WLT104 WVP75:WVP104 H65611:H65640 JD65611:JD65640 SZ65611:SZ65640 ACV65611:ACV65640 AMR65611:AMR65640 AWN65611:AWN65640 BGJ65611:BGJ65640 BQF65611:BQF65640 CAB65611:CAB65640 CJX65611:CJX65640 CTT65611:CTT65640 DDP65611:DDP65640 DNL65611:DNL65640 DXH65611:DXH65640 EHD65611:EHD65640 EQZ65611:EQZ65640 FAV65611:FAV65640 FKR65611:FKR65640 FUN65611:FUN65640 GEJ65611:GEJ65640 GOF65611:GOF65640 GYB65611:GYB65640 HHX65611:HHX65640 HRT65611:HRT65640 IBP65611:IBP65640 ILL65611:ILL65640 IVH65611:IVH65640 JFD65611:JFD65640 JOZ65611:JOZ65640 JYV65611:JYV65640 KIR65611:KIR65640 KSN65611:KSN65640 LCJ65611:LCJ65640 LMF65611:LMF65640 LWB65611:LWB65640 MFX65611:MFX65640 MPT65611:MPT65640 MZP65611:MZP65640 NJL65611:NJL65640 NTH65611:NTH65640 ODD65611:ODD65640 OMZ65611:OMZ65640 OWV65611:OWV65640 PGR65611:PGR65640 PQN65611:PQN65640 QAJ65611:QAJ65640 QKF65611:QKF65640 QUB65611:QUB65640 RDX65611:RDX65640 RNT65611:RNT65640 RXP65611:RXP65640 SHL65611:SHL65640 SRH65611:SRH65640 TBD65611:TBD65640 TKZ65611:TKZ65640 TUV65611:TUV65640 UER65611:UER65640 UON65611:UON65640 UYJ65611:UYJ65640 VIF65611:VIF65640 VSB65611:VSB65640 WBX65611:WBX65640 WLT65611:WLT65640 WVP65611:WVP65640 H131147:H131176 JD131147:JD131176 SZ131147:SZ131176 ACV131147:ACV131176 AMR131147:AMR131176 AWN131147:AWN131176 BGJ131147:BGJ131176 BQF131147:BQF131176 CAB131147:CAB131176 CJX131147:CJX131176 CTT131147:CTT131176 DDP131147:DDP131176 DNL131147:DNL131176 DXH131147:DXH131176 EHD131147:EHD131176 EQZ131147:EQZ131176 FAV131147:FAV131176 FKR131147:FKR131176 FUN131147:FUN131176 GEJ131147:GEJ131176 GOF131147:GOF131176 GYB131147:GYB131176 HHX131147:HHX131176 HRT131147:HRT131176 IBP131147:IBP131176 ILL131147:ILL131176 IVH131147:IVH131176 JFD131147:JFD131176 JOZ131147:JOZ131176 JYV131147:JYV131176 KIR131147:KIR131176 KSN131147:KSN131176 LCJ131147:LCJ131176 LMF131147:LMF131176 LWB131147:LWB131176 MFX131147:MFX131176 MPT131147:MPT131176 MZP131147:MZP131176 NJL131147:NJL131176 NTH131147:NTH131176 ODD131147:ODD131176 OMZ131147:OMZ131176 OWV131147:OWV131176 PGR131147:PGR131176 PQN131147:PQN131176 QAJ131147:QAJ131176 QKF131147:QKF131176 QUB131147:QUB131176 RDX131147:RDX131176 RNT131147:RNT131176 RXP131147:RXP131176 SHL131147:SHL131176 SRH131147:SRH131176 TBD131147:TBD131176 TKZ131147:TKZ131176 TUV131147:TUV131176 UER131147:UER131176 UON131147:UON131176 UYJ131147:UYJ131176 VIF131147:VIF131176 VSB131147:VSB131176 WBX131147:WBX131176 WLT131147:WLT131176 WVP131147:WVP131176 H196683:H196712 JD196683:JD196712 SZ196683:SZ196712 ACV196683:ACV196712 AMR196683:AMR196712 AWN196683:AWN196712 BGJ196683:BGJ196712 BQF196683:BQF196712 CAB196683:CAB196712 CJX196683:CJX196712 CTT196683:CTT196712 DDP196683:DDP196712 DNL196683:DNL196712 DXH196683:DXH196712 EHD196683:EHD196712 EQZ196683:EQZ196712 FAV196683:FAV196712 FKR196683:FKR196712 FUN196683:FUN196712 GEJ196683:GEJ196712 GOF196683:GOF196712 GYB196683:GYB196712 HHX196683:HHX196712 HRT196683:HRT196712 IBP196683:IBP196712 ILL196683:ILL196712 IVH196683:IVH196712 JFD196683:JFD196712 JOZ196683:JOZ196712 JYV196683:JYV196712 KIR196683:KIR196712 KSN196683:KSN196712 LCJ196683:LCJ196712 LMF196683:LMF196712 LWB196683:LWB196712 MFX196683:MFX196712 MPT196683:MPT196712 MZP196683:MZP196712 NJL196683:NJL196712 NTH196683:NTH196712 ODD196683:ODD196712 OMZ196683:OMZ196712 OWV196683:OWV196712 PGR196683:PGR196712 PQN196683:PQN196712 QAJ196683:QAJ196712 QKF196683:QKF196712 QUB196683:QUB196712 RDX196683:RDX196712 RNT196683:RNT196712 RXP196683:RXP196712 SHL196683:SHL196712 SRH196683:SRH196712 TBD196683:TBD196712 TKZ196683:TKZ196712 TUV196683:TUV196712 UER196683:UER196712 UON196683:UON196712 UYJ196683:UYJ196712 VIF196683:VIF196712 VSB196683:VSB196712 WBX196683:WBX196712 WLT196683:WLT196712 WVP196683:WVP196712 H262219:H262248 JD262219:JD262248 SZ262219:SZ262248 ACV262219:ACV262248 AMR262219:AMR262248 AWN262219:AWN262248 BGJ262219:BGJ262248 BQF262219:BQF262248 CAB262219:CAB262248 CJX262219:CJX262248 CTT262219:CTT262248 DDP262219:DDP262248 DNL262219:DNL262248 DXH262219:DXH262248 EHD262219:EHD262248 EQZ262219:EQZ262248 FAV262219:FAV262248 FKR262219:FKR262248 FUN262219:FUN262248 GEJ262219:GEJ262248 GOF262219:GOF262248 GYB262219:GYB262248 HHX262219:HHX262248 HRT262219:HRT262248 IBP262219:IBP262248 ILL262219:ILL262248 IVH262219:IVH262248 JFD262219:JFD262248 JOZ262219:JOZ262248 JYV262219:JYV262248 KIR262219:KIR262248 KSN262219:KSN262248 LCJ262219:LCJ262248 LMF262219:LMF262248 LWB262219:LWB262248 MFX262219:MFX262248 MPT262219:MPT262248 MZP262219:MZP262248 NJL262219:NJL262248 NTH262219:NTH262248 ODD262219:ODD262248 OMZ262219:OMZ262248 OWV262219:OWV262248 PGR262219:PGR262248 PQN262219:PQN262248 QAJ262219:QAJ262248 QKF262219:QKF262248 QUB262219:QUB262248 RDX262219:RDX262248 RNT262219:RNT262248 RXP262219:RXP262248 SHL262219:SHL262248 SRH262219:SRH262248 TBD262219:TBD262248 TKZ262219:TKZ262248 TUV262219:TUV262248 UER262219:UER262248 UON262219:UON262248 UYJ262219:UYJ262248 VIF262219:VIF262248 VSB262219:VSB262248 WBX262219:WBX262248 WLT262219:WLT262248 WVP262219:WVP262248 H327755:H327784 JD327755:JD327784 SZ327755:SZ327784 ACV327755:ACV327784 AMR327755:AMR327784 AWN327755:AWN327784 BGJ327755:BGJ327784 BQF327755:BQF327784 CAB327755:CAB327784 CJX327755:CJX327784 CTT327755:CTT327784 DDP327755:DDP327784 DNL327755:DNL327784 DXH327755:DXH327784 EHD327755:EHD327784 EQZ327755:EQZ327784 FAV327755:FAV327784 FKR327755:FKR327784 FUN327755:FUN327784 GEJ327755:GEJ327784 GOF327755:GOF327784 GYB327755:GYB327784 HHX327755:HHX327784 HRT327755:HRT327784 IBP327755:IBP327784 ILL327755:ILL327784 IVH327755:IVH327784 JFD327755:JFD327784 JOZ327755:JOZ327784 JYV327755:JYV327784 KIR327755:KIR327784 KSN327755:KSN327784 LCJ327755:LCJ327784 LMF327755:LMF327784 LWB327755:LWB327784 MFX327755:MFX327784 MPT327755:MPT327784 MZP327755:MZP327784 NJL327755:NJL327784 NTH327755:NTH327784 ODD327755:ODD327784 OMZ327755:OMZ327784 OWV327755:OWV327784 PGR327755:PGR327784 PQN327755:PQN327784 QAJ327755:QAJ327784 QKF327755:QKF327784 QUB327755:QUB327784 RDX327755:RDX327784 RNT327755:RNT327784 RXP327755:RXP327784 SHL327755:SHL327784 SRH327755:SRH327784 TBD327755:TBD327784 TKZ327755:TKZ327784 TUV327755:TUV327784 UER327755:UER327784 UON327755:UON327784 UYJ327755:UYJ327784 VIF327755:VIF327784 VSB327755:VSB327784 WBX327755:WBX327784 WLT327755:WLT327784 WVP327755:WVP327784 H393291:H393320 JD393291:JD393320 SZ393291:SZ393320 ACV393291:ACV393320 AMR393291:AMR393320 AWN393291:AWN393320 BGJ393291:BGJ393320 BQF393291:BQF393320 CAB393291:CAB393320 CJX393291:CJX393320 CTT393291:CTT393320 DDP393291:DDP393320 DNL393291:DNL393320 DXH393291:DXH393320 EHD393291:EHD393320 EQZ393291:EQZ393320 FAV393291:FAV393320 FKR393291:FKR393320 FUN393291:FUN393320 GEJ393291:GEJ393320 GOF393291:GOF393320 GYB393291:GYB393320 HHX393291:HHX393320 HRT393291:HRT393320 IBP393291:IBP393320 ILL393291:ILL393320 IVH393291:IVH393320 JFD393291:JFD393320 JOZ393291:JOZ393320 JYV393291:JYV393320 KIR393291:KIR393320 KSN393291:KSN393320 LCJ393291:LCJ393320 LMF393291:LMF393320 LWB393291:LWB393320 MFX393291:MFX393320 MPT393291:MPT393320 MZP393291:MZP393320 NJL393291:NJL393320 NTH393291:NTH393320 ODD393291:ODD393320 OMZ393291:OMZ393320 OWV393291:OWV393320 PGR393291:PGR393320 PQN393291:PQN393320 QAJ393291:QAJ393320 QKF393291:QKF393320 QUB393291:QUB393320 RDX393291:RDX393320 RNT393291:RNT393320 RXP393291:RXP393320 SHL393291:SHL393320 SRH393291:SRH393320 TBD393291:TBD393320 TKZ393291:TKZ393320 TUV393291:TUV393320 UER393291:UER393320 UON393291:UON393320 UYJ393291:UYJ393320 VIF393291:VIF393320 VSB393291:VSB393320 WBX393291:WBX393320 WLT393291:WLT393320 WVP393291:WVP393320 H458827:H458856 JD458827:JD458856 SZ458827:SZ458856 ACV458827:ACV458856 AMR458827:AMR458856 AWN458827:AWN458856 BGJ458827:BGJ458856 BQF458827:BQF458856 CAB458827:CAB458856 CJX458827:CJX458856 CTT458827:CTT458856 DDP458827:DDP458856 DNL458827:DNL458856 DXH458827:DXH458856 EHD458827:EHD458856 EQZ458827:EQZ458856 FAV458827:FAV458856 FKR458827:FKR458856 FUN458827:FUN458856 GEJ458827:GEJ458856 GOF458827:GOF458856 GYB458827:GYB458856 HHX458827:HHX458856 HRT458827:HRT458856 IBP458827:IBP458856 ILL458827:ILL458856 IVH458827:IVH458856 JFD458827:JFD458856 JOZ458827:JOZ458856 JYV458827:JYV458856 KIR458827:KIR458856 KSN458827:KSN458856 LCJ458827:LCJ458856 LMF458827:LMF458856 LWB458827:LWB458856 MFX458827:MFX458856 MPT458827:MPT458856 MZP458827:MZP458856 NJL458827:NJL458856 NTH458827:NTH458856 ODD458827:ODD458856 OMZ458827:OMZ458856 OWV458827:OWV458856 PGR458827:PGR458856 PQN458827:PQN458856 QAJ458827:QAJ458856 QKF458827:QKF458856 QUB458827:QUB458856 RDX458827:RDX458856 RNT458827:RNT458856 RXP458827:RXP458856 SHL458827:SHL458856 SRH458827:SRH458856 TBD458827:TBD458856 TKZ458827:TKZ458856 TUV458827:TUV458856 UER458827:UER458856 UON458827:UON458856 UYJ458827:UYJ458856 VIF458827:VIF458856 VSB458827:VSB458856 WBX458827:WBX458856 WLT458827:WLT458856 WVP458827:WVP458856 H524363:H524392 JD524363:JD524392 SZ524363:SZ524392 ACV524363:ACV524392 AMR524363:AMR524392 AWN524363:AWN524392 BGJ524363:BGJ524392 BQF524363:BQF524392 CAB524363:CAB524392 CJX524363:CJX524392 CTT524363:CTT524392 DDP524363:DDP524392 DNL524363:DNL524392 DXH524363:DXH524392 EHD524363:EHD524392 EQZ524363:EQZ524392 FAV524363:FAV524392 FKR524363:FKR524392 FUN524363:FUN524392 GEJ524363:GEJ524392 GOF524363:GOF524392 GYB524363:GYB524392 HHX524363:HHX524392 HRT524363:HRT524392 IBP524363:IBP524392 ILL524363:ILL524392 IVH524363:IVH524392 JFD524363:JFD524392 JOZ524363:JOZ524392 JYV524363:JYV524392 KIR524363:KIR524392 KSN524363:KSN524392 LCJ524363:LCJ524392 LMF524363:LMF524392 LWB524363:LWB524392 MFX524363:MFX524392 MPT524363:MPT524392 MZP524363:MZP524392 NJL524363:NJL524392 NTH524363:NTH524392 ODD524363:ODD524392 OMZ524363:OMZ524392 OWV524363:OWV524392 PGR524363:PGR524392 PQN524363:PQN524392 QAJ524363:QAJ524392 QKF524363:QKF524392 QUB524363:QUB524392 RDX524363:RDX524392 RNT524363:RNT524392 RXP524363:RXP524392 SHL524363:SHL524392 SRH524363:SRH524392 TBD524363:TBD524392 TKZ524363:TKZ524392 TUV524363:TUV524392 UER524363:UER524392 UON524363:UON524392 UYJ524363:UYJ524392 VIF524363:VIF524392 VSB524363:VSB524392 WBX524363:WBX524392 WLT524363:WLT524392 WVP524363:WVP524392 H589899:H589928 JD589899:JD589928 SZ589899:SZ589928 ACV589899:ACV589928 AMR589899:AMR589928 AWN589899:AWN589928 BGJ589899:BGJ589928 BQF589899:BQF589928 CAB589899:CAB589928 CJX589899:CJX589928 CTT589899:CTT589928 DDP589899:DDP589928 DNL589899:DNL589928 DXH589899:DXH589928 EHD589899:EHD589928 EQZ589899:EQZ589928 FAV589899:FAV589928 FKR589899:FKR589928 FUN589899:FUN589928 GEJ589899:GEJ589928 GOF589899:GOF589928 GYB589899:GYB589928 HHX589899:HHX589928 HRT589899:HRT589928 IBP589899:IBP589928 ILL589899:ILL589928 IVH589899:IVH589928 JFD589899:JFD589928 JOZ589899:JOZ589928 JYV589899:JYV589928 KIR589899:KIR589928 KSN589899:KSN589928 LCJ589899:LCJ589928 LMF589899:LMF589928 LWB589899:LWB589928 MFX589899:MFX589928 MPT589899:MPT589928 MZP589899:MZP589928 NJL589899:NJL589928 NTH589899:NTH589928 ODD589899:ODD589928 OMZ589899:OMZ589928 OWV589899:OWV589928 PGR589899:PGR589928 PQN589899:PQN589928 QAJ589899:QAJ589928 QKF589899:QKF589928 QUB589899:QUB589928 RDX589899:RDX589928 RNT589899:RNT589928 RXP589899:RXP589928 SHL589899:SHL589928 SRH589899:SRH589928 TBD589899:TBD589928 TKZ589899:TKZ589928 TUV589899:TUV589928 UER589899:UER589928 UON589899:UON589928 UYJ589899:UYJ589928 VIF589899:VIF589928 VSB589899:VSB589928 WBX589899:WBX589928 WLT589899:WLT589928 WVP589899:WVP589928 H655435:H655464 JD655435:JD655464 SZ655435:SZ655464 ACV655435:ACV655464 AMR655435:AMR655464 AWN655435:AWN655464 BGJ655435:BGJ655464 BQF655435:BQF655464 CAB655435:CAB655464 CJX655435:CJX655464 CTT655435:CTT655464 DDP655435:DDP655464 DNL655435:DNL655464 DXH655435:DXH655464 EHD655435:EHD655464 EQZ655435:EQZ655464 FAV655435:FAV655464 FKR655435:FKR655464 FUN655435:FUN655464 GEJ655435:GEJ655464 GOF655435:GOF655464 GYB655435:GYB655464 HHX655435:HHX655464 HRT655435:HRT655464 IBP655435:IBP655464 ILL655435:ILL655464 IVH655435:IVH655464 JFD655435:JFD655464 JOZ655435:JOZ655464 JYV655435:JYV655464 KIR655435:KIR655464 KSN655435:KSN655464 LCJ655435:LCJ655464 LMF655435:LMF655464 LWB655435:LWB655464 MFX655435:MFX655464 MPT655435:MPT655464 MZP655435:MZP655464 NJL655435:NJL655464 NTH655435:NTH655464 ODD655435:ODD655464 OMZ655435:OMZ655464 OWV655435:OWV655464 PGR655435:PGR655464 PQN655435:PQN655464 QAJ655435:QAJ655464 QKF655435:QKF655464 QUB655435:QUB655464 RDX655435:RDX655464 RNT655435:RNT655464 RXP655435:RXP655464 SHL655435:SHL655464 SRH655435:SRH655464 TBD655435:TBD655464 TKZ655435:TKZ655464 TUV655435:TUV655464 UER655435:UER655464 UON655435:UON655464 UYJ655435:UYJ655464 VIF655435:VIF655464 VSB655435:VSB655464 WBX655435:WBX655464 WLT655435:WLT655464 WVP655435:WVP655464 H720971:H721000 JD720971:JD721000 SZ720971:SZ721000 ACV720971:ACV721000 AMR720971:AMR721000 AWN720971:AWN721000 BGJ720971:BGJ721000 BQF720971:BQF721000 CAB720971:CAB721000 CJX720971:CJX721000 CTT720971:CTT721000 DDP720971:DDP721000 DNL720971:DNL721000 DXH720971:DXH721000 EHD720971:EHD721000 EQZ720971:EQZ721000 FAV720971:FAV721000 FKR720971:FKR721000 FUN720971:FUN721000 GEJ720971:GEJ721000 GOF720971:GOF721000 GYB720971:GYB721000 HHX720971:HHX721000 HRT720971:HRT721000 IBP720971:IBP721000 ILL720971:ILL721000 IVH720971:IVH721000 JFD720971:JFD721000 JOZ720971:JOZ721000 JYV720971:JYV721000 KIR720971:KIR721000 KSN720971:KSN721000 LCJ720971:LCJ721000 LMF720971:LMF721000 LWB720971:LWB721000 MFX720971:MFX721000 MPT720971:MPT721000 MZP720971:MZP721000 NJL720971:NJL721000 NTH720971:NTH721000 ODD720971:ODD721000 OMZ720971:OMZ721000 OWV720971:OWV721000 PGR720971:PGR721000 PQN720971:PQN721000 QAJ720971:QAJ721000 QKF720971:QKF721000 QUB720971:QUB721000 RDX720971:RDX721000 RNT720971:RNT721000 RXP720971:RXP721000 SHL720971:SHL721000 SRH720971:SRH721000 TBD720971:TBD721000 TKZ720971:TKZ721000 TUV720971:TUV721000 UER720971:UER721000 UON720971:UON721000 UYJ720971:UYJ721000 VIF720971:VIF721000 VSB720971:VSB721000 WBX720971:WBX721000 WLT720971:WLT721000 WVP720971:WVP721000 H786507:H786536 JD786507:JD786536 SZ786507:SZ786536 ACV786507:ACV786536 AMR786507:AMR786536 AWN786507:AWN786536 BGJ786507:BGJ786536 BQF786507:BQF786536 CAB786507:CAB786536 CJX786507:CJX786536 CTT786507:CTT786536 DDP786507:DDP786536 DNL786507:DNL786536 DXH786507:DXH786536 EHD786507:EHD786536 EQZ786507:EQZ786536 FAV786507:FAV786536 FKR786507:FKR786536 FUN786507:FUN786536 GEJ786507:GEJ786536 GOF786507:GOF786536 GYB786507:GYB786536 HHX786507:HHX786536 HRT786507:HRT786536 IBP786507:IBP786536 ILL786507:ILL786536 IVH786507:IVH786536 JFD786507:JFD786536 JOZ786507:JOZ786536 JYV786507:JYV786536 KIR786507:KIR786536 KSN786507:KSN786536 LCJ786507:LCJ786536 LMF786507:LMF786536 LWB786507:LWB786536 MFX786507:MFX786536 MPT786507:MPT786536 MZP786507:MZP786536 NJL786507:NJL786536 NTH786507:NTH786536 ODD786507:ODD786536 OMZ786507:OMZ786536 OWV786507:OWV786536 PGR786507:PGR786536 PQN786507:PQN786536 QAJ786507:QAJ786536 QKF786507:QKF786536 QUB786507:QUB786536 RDX786507:RDX786536 RNT786507:RNT786536 RXP786507:RXP786536 SHL786507:SHL786536 SRH786507:SRH786536 TBD786507:TBD786536 TKZ786507:TKZ786536 TUV786507:TUV786536 UER786507:UER786536 UON786507:UON786536 UYJ786507:UYJ786536 VIF786507:VIF786536 VSB786507:VSB786536 WBX786507:WBX786536 WLT786507:WLT786536 WVP786507:WVP786536 H852043:H852072 JD852043:JD852072 SZ852043:SZ852072 ACV852043:ACV852072 AMR852043:AMR852072 AWN852043:AWN852072 BGJ852043:BGJ852072 BQF852043:BQF852072 CAB852043:CAB852072 CJX852043:CJX852072 CTT852043:CTT852072 DDP852043:DDP852072 DNL852043:DNL852072 DXH852043:DXH852072 EHD852043:EHD852072 EQZ852043:EQZ852072 FAV852043:FAV852072 FKR852043:FKR852072 FUN852043:FUN852072 GEJ852043:GEJ852072 GOF852043:GOF852072 GYB852043:GYB852072 HHX852043:HHX852072 HRT852043:HRT852072 IBP852043:IBP852072 ILL852043:ILL852072 IVH852043:IVH852072 JFD852043:JFD852072 JOZ852043:JOZ852072 JYV852043:JYV852072 KIR852043:KIR852072 KSN852043:KSN852072 LCJ852043:LCJ852072 LMF852043:LMF852072 LWB852043:LWB852072 MFX852043:MFX852072 MPT852043:MPT852072 MZP852043:MZP852072 NJL852043:NJL852072 NTH852043:NTH852072 ODD852043:ODD852072 OMZ852043:OMZ852072 OWV852043:OWV852072 PGR852043:PGR852072 PQN852043:PQN852072 QAJ852043:QAJ852072 QKF852043:QKF852072 QUB852043:QUB852072 RDX852043:RDX852072 RNT852043:RNT852072 RXP852043:RXP852072 SHL852043:SHL852072 SRH852043:SRH852072 TBD852043:TBD852072 TKZ852043:TKZ852072 TUV852043:TUV852072 UER852043:UER852072 UON852043:UON852072 UYJ852043:UYJ852072 VIF852043:VIF852072 VSB852043:VSB852072 WBX852043:WBX852072 WLT852043:WLT852072 WVP852043:WVP852072 H917579:H917608 JD917579:JD917608 SZ917579:SZ917608 ACV917579:ACV917608 AMR917579:AMR917608 AWN917579:AWN917608 BGJ917579:BGJ917608 BQF917579:BQF917608 CAB917579:CAB917608 CJX917579:CJX917608 CTT917579:CTT917608 DDP917579:DDP917608 DNL917579:DNL917608 DXH917579:DXH917608 EHD917579:EHD917608 EQZ917579:EQZ917608 FAV917579:FAV917608 FKR917579:FKR917608 FUN917579:FUN917608 GEJ917579:GEJ917608 GOF917579:GOF917608 GYB917579:GYB917608 HHX917579:HHX917608 HRT917579:HRT917608 IBP917579:IBP917608 ILL917579:ILL917608 IVH917579:IVH917608 JFD917579:JFD917608 JOZ917579:JOZ917608 JYV917579:JYV917608 KIR917579:KIR917608 KSN917579:KSN917608 LCJ917579:LCJ917608 LMF917579:LMF917608 LWB917579:LWB917608 MFX917579:MFX917608 MPT917579:MPT917608 MZP917579:MZP917608 NJL917579:NJL917608 NTH917579:NTH917608 ODD917579:ODD917608 OMZ917579:OMZ917608 OWV917579:OWV917608 PGR917579:PGR917608 PQN917579:PQN917608 QAJ917579:QAJ917608 QKF917579:QKF917608 QUB917579:QUB917608 RDX917579:RDX917608 RNT917579:RNT917608 RXP917579:RXP917608 SHL917579:SHL917608 SRH917579:SRH917608 TBD917579:TBD917608 TKZ917579:TKZ917608 TUV917579:TUV917608 UER917579:UER917608 UON917579:UON917608 UYJ917579:UYJ917608 VIF917579:VIF917608 VSB917579:VSB917608 WBX917579:WBX917608 WLT917579:WLT917608 WVP917579:WVP917608 H983115:H983144 JD983115:JD983144 SZ983115:SZ983144 ACV983115:ACV983144 AMR983115:AMR983144 AWN983115:AWN983144 BGJ983115:BGJ983144 BQF983115:BQF983144 CAB983115:CAB983144 CJX983115:CJX983144 CTT983115:CTT983144 DDP983115:DDP983144 DNL983115:DNL983144 DXH983115:DXH983144 EHD983115:EHD983144 EQZ983115:EQZ983144 FAV983115:FAV983144 FKR983115:FKR983144 FUN983115:FUN983144 GEJ983115:GEJ983144 GOF983115:GOF983144 GYB983115:GYB983144 HHX983115:HHX983144 HRT983115:HRT983144 IBP983115:IBP983144 ILL983115:ILL983144 IVH983115:IVH983144 JFD983115:JFD983144 JOZ983115:JOZ983144 JYV983115:JYV983144 KIR983115:KIR983144 KSN983115:KSN983144 LCJ983115:LCJ983144 LMF983115:LMF983144 LWB983115:LWB983144 MFX983115:MFX983144 MPT983115:MPT983144 MZP983115:MZP983144 NJL983115:NJL983144 NTH983115:NTH983144 ODD983115:ODD983144 OMZ983115:OMZ983144 OWV983115:OWV983144 PGR983115:PGR983144 PQN983115:PQN983144 QAJ983115:QAJ983144 QKF983115:QKF983144 QUB983115:QUB983144 RDX983115:RDX983144 RNT983115:RNT983144 RXP983115:RXP983144 SHL983115:SHL983144 SRH983115:SRH983144 TBD983115:TBD983144 TKZ983115:TKZ983144 TUV983115:TUV983144 UER983115:UER983144 UON983115:UON983144 UYJ983115:UYJ983144 VIF983115:VIF983144 VSB983115:VSB983144 WBX983115:WBX983144 WLT983115:WLT983144 WVP983115:WVP983144 I75:I98 JE75:JE98 TA75:TA98 ACW75:ACW98 AMS75:AMS98 AWO75:AWO98 BGK75:BGK98 BQG75:BQG98 CAC75:CAC98 CJY75:CJY98 CTU75:CTU98 DDQ75:DDQ98 DNM75:DNM98 DXI75:DXI98 EHE75:EHE98 ERA75:ERA98 FAW75:FAW98 FKS75:FKS98 FUO75:FUO98 GEK75:GEK98 GOG75:GOG98 GYC75:GYC98 HHY75:HHY98 HRU75:HRU98 IBQ75:IBQ98 ILM75:ILM98 IVI75:IVI98 JFE75:JFE98 JPA75:JPA98 JYW75:JYW98 KIS75:KIS98 KSO75:KSO98 LCK75:LCK98 LMG75:LMG98 LWC75:LWC98 MFY75:MFY98 MPU75:MPU98 MZQ75:MZQ98 NJM75:NJM98 NTI75:NTI98 ODE75:ODE98 ONA75:ONA98 OWW75:OWW98 PGS75:PGS98 PQO75:PQO98 QAK75:QAK98 QKG75:QKG98 QUC75:QUC98 RDY75:RDY98 RNU75:RNU98 RXQ75:RXQ98 SHM75:SHM98 SRI75:SRI98 TBE75:TBE98 TLA75:TLA98 TUW75:TUW98 UES75:UES98 UOO75:UOO98 UYK75:UYK98 VIG75:VIG98 VSC75:VSC98 WBY75:WBY98 WLU75:WLU98 WVQ75:WVQ98 I65611:I65634 JE65611:JE65634 TA65611:TA65634 ACW65611:ACW65634 AMS65611:AMS65634 AWO65611:AWO65634 BGK65611:BGK65634 BQG65611:BQG65634 CAC65611:CAC65634 CJY65611:CJY65634 CTU65611:CTU65634 DDQ65611:DDQ65634 DNM65611:DNM65634 DXI65611:DXI65634 EHE65611:EHE65634 ERA65611:ERA65634 FAW65611:FAW65634 FKS65611:FKS65634 FUO65611:FUO65634 GEK65611:GEK65634 GOG65611:GOG65634 GYC65611:GYC65634 HHY65611:HHY65634 HRU65611:HRU65634 IBQ65611:IBQ65634 ILM65611:ILM65634 IVI65611:IVI65634 JFE65611:JFE65634 JPA65611:JPA65634 JYW65611:JYW65634 KIS65611:KIS65634 KSO65611:KSO65634 LCK65611:LCK65634 LMG65611:LMG65634 LWC65611:LWC65634 MFY65611:MFY65634 MPU65611:MPU65634 MZQ65611:MZQ65634 NJM65611:NJM65634 NTI65611:NTI65634 ODE65611:ODE65634 ONA65611:ONA65634 OWW65611:OWW65634 PGS65611:PGS65634 PQO65611:PQO65634 QAK65611:QAK65634 QKG65611:QKG65634 QUC65611:QUC65634 RDY65611:RDY65634 RNU65611:RNU65634 RXQ65611:RXQ65634 SHM65611:SHM65634 SRI65611:SRI65634 TBE65611:TBE65634 TLA65611:TLA65634 TUW65611:TUW65634 UES65611:UES65634 UOO65611:UOO65634 UYK65611:UYK65634 VIG65611:VIG65634 VSC65611:VSC65634 WBY65611:WBY65634 WLU65611:WLU65634 WVQ65611:WVQ65634 I131147:I131170 JE131147:JE131170 TA131147:TA131170 ACW131147:ACW131170 AMS131147:AMS131170 AWO131147:AWO131170 BGK131147:BGK131170 BQG131147:BQG131170 CAC131147:CAC131170 CJY131147:CJY131170 CTU131147:CTU131170 DDQ131147:DDQ131170 DNM131147:DNM131170 DXI131147:DXI131170 EHE131147:EHE131170 ERA131147:ERA131170 FAW131147:FAW131170 FKS131147:FKS131170 FUO131147:FUO131170 GEK131147:GEK131170 GOG131147:GOG131170 GYC131147:GYC131170 HHY131147:HHY131170 HRU131147:HRU131170 IBQ131147:IBQ131170 ILM131147:ILM131170 IVI131147:IVI131170 JFE131147:JFE131170 JPA131147:JPA131170 JYW131147:JYW131170 KIS131147:KIS131170 KSO131147:KSO131170 LCK131147:LCK131170 LMG131147:LMG131170 LWC131147:LWC131170 MFY131147:MFY131170 MPU131147:MPU131170 MZQ131147:MZQ131170 NJM131147:NJM131170 NTI131147:NTI131170 ODE131147:ODE131170 ONA131147:ONA131170 OWW131147:OWW131170 PGS131147:PGS131170 PQO131147:PQO131170 QAK131147:QAK131170 QKG131147:QKG131170 QUC131147:QUC131170 RDY131147:RDY131170 RNU131147:RNU131170 RXQ131147:RXQ131170 SHM131147:SHM131170 SRI131147:SRI131170 TBE131147:TBE131170 TLA131147:TLA131170 TUW131147:TUW131170 UES131147:UES131170 UOO131147:UOO131170 UYK131147:UYK131170 VIG131147:VIG131170 VSC131147:VSC131170 WBY131147:WBY131170 WLU131147:WLU131170 WVQ131147:WVQ131170 I196683:I196706 JE196683:JE196706 TA196683:TA196706 ACW196683:ACW196706 AMS196683:AMS196706 AWO196683:AWO196706 BGK196683:BGK196706 BQG196683:BQG196706 CAC196683:CAC196706 CJY196683:CJY196706 CTU196683:CTU196706 DDQ196683:DDQ196706 DNM196683:DNM196706 DXI196683:DXI196706 EHE196683:EHE196706 ERA196683:ERA196706 FAW196683:FAW196706 FKS196683:FKS196706 FUO196683:FUO196706 GEK196683:GEK196706 GOG196683:GOG196706 GYC196683:GYC196706 HHY196683:HHY196706 HRU196683:HRU196706 IBQ196683:IBQ196706 ILM196683:ILM196706 IVI196683:IVI196706 JFE196683:JFE196706 JPA196683:JPA196706 JYW196683:JYW196706 KIS196683:KIS196706 KSO196683:KSO196706 LCK196683:LCK196706 LMG196683:LMG196706 LWC196683:LWC196706 MFY196683:MFY196706 MPU196683:MPU196706 MZQ196683:MZQ196706 NJM196683:NJM196706 NTI196683:NTI196706 ODE196683:ODE196706 ONA196683:ONA196706 OWW196683:OWW196706 PGS196683:PGS196706 PQO196683:PQO196706 QAK196683:QAK196706 QKG196683:QKG196706 QUC196683:QUC196706 RDY196683:RDY196706 RNU196683:RNU196706 RXQ196683:RXQ196706 SHM196683:SHM196706 SRI196683:SRI196706 TBE196683:TBE196706 TLA196683:TLA196706 TUW196683:TUW196706 UES196683:UES196706 UOO196683:UOO196706 UYK196683:UYK196706 VIG196683:VIG196706 VSC196683:VSC196706 WBY196683:WBY196706 WLU196683:WLU196706 WVQ196683:WVQ196706 I262219:I262242 JE262219:JE262242 TA262219:TA262242 ACW262219:ACW262242 AMS262219:AMS262242 AWO262219:AWO262242 BGK262219:BGK262242 BQG262219:BQG262242 CAC262219:CAC262242 CJY262219:CJY262242 CTU262219:CTU262242 DDQ262219:DDQ262242 DNM262219:DNM262242 DXI262219:DXI262242 EHE262219:EHE262242 ERA262219:ERA262242 FAW262219:FAW262242 FKS262219:FKS262242 FUO262219:FUO262242 GEK262219:GEK262242 GOG262219:GOG262242 GYC262219:GYC262242 HHY262219:HHY262242 HRU262219:HRU262242 IBQ262219:IBQ262242 ILM262219:ILM262242 IVI262219:IVI262242 JFE262219:JFE262242 JPA262219:JPA262242 JYW262219:JYW262242 KIS262219:KIS262242 KSO262219:KSO262242 LCK262219:LCK262242 LMG262219:LMG262242 LWC262219:LWC262242 MFY262219:MFY262242 MPU262219:MPU262242 MZQ262219:MZQ262242 NJM262219:NJM262242 NTI262219:NTI262242 ODE262219:ODE262242 ONA262219:ONA262242 OWW262219:OWW262242 PGS262219:PGS262242 PQO262219:PQO262242 QAK262219:QAK262242 QKG262219:QKG262242 QUC262219:QUC262242 RDY262219:RDY262242 RNU262219:RNU262242 RXQ262219:RXQ262242 SHM262219:SHM262242 SRI262219:SRI262242 TBE262219:TBE262242 TLA262219:TLA262242 TUW262219:TUW262242 UES262219:UES262242 UOO262219:UOO262242 UYK262219:UYK262242 VIG262219:VIG262242 VSC262219:VSC262242 WBY262219:WBY262242 WLU262219:WLU262242 WVQ262219:WVQ262242 I327755:I327778 JE327755:JE327778 TA327755:TA327778 ACW327755:ACW327778 AMS327755:AMS327778 AWO327755:AWO327778 BGK327755:BGK327778 BQG327755:BQG327778 CAC327755:CAC327778 CJY327755:CJY327778 CTU327755:CTU327778 DDQ327755:DDQ327778 DNM327755:DNM327778 DXI327755:DXI327778 EHE327755:EHE327778 ERA327755:ERA327778 FAW327755:FAW327778 FKS327755:FKS327778 FUO327755:FUO327778 GEK327755:GEK327778 GOG327755:GOG327778 GYC327755:GYC327778 HHY327755:HHY327778 HRU327755:HRU327778 IBQ327755:IBQ327778 ILM327755:ILM327778 IVI327755:IVI327778 JFE327755:JFE327778 JPA327755:JPA327778 JYW327755:JYW327778 KIS327755:KIS327778 KSO327755:KSO327778 LCK327755:LCK327778 LMG327755:LMG327778 LWC327755:LWC327778 MFY327755:MFY327778 MPU327755:MPU327778 MZQ327755:MZQ327778 NJM327755:NJM327778 NTI327755:NTI327778 ODE327755:ODE327778 ONA327755:ONA327778 OWW327755:OWW327778 PGS327755:PGS327778 PQO327755:PQO327778 QAK327755:QAK327778 QKG327755:QKG327778 QUC327755:QUC327778 RDY327755:RDY327778 RNU327755:RNU327778 RXQ327755:RXQ327778 SHM327755:SHM327778 SRI327755:SRI327778 TBE327755:TBE327778 TLA327755:TLA327778 TUW327755:TUW327778 UES327755:UES327778 UOO327755:UOO327778 UYK327755:UYK327778 VIG327755:VIG327778 VSC327755:VSC327778 WBY327755:WBY327778 WLU327755:WLU327778 WVQ327755:WVQ327778 I393291:I393314 JE393291:JE393314 TA393291:TA393314 ACW393291:ACW393314 AMS393291:AMS393314 AWO393291:AWO393314 BGK393291:BGK393314 BQG393291:BQG393314 CAC393291:CAC393314 CJY393291:CJY393314 CTU393291:CTU393314 DDQ393291:DDQ393314 DNM393291:DNM393314 DXI393291:DXI393314 EHE393291:EHE393314 ERA393291:ERA393314 FAW393291:FAW393314 FKS393291:FKS393314 FUO393291:FUO393314 GEK393291:GEK393314 GOG393291:GOG393314 GYC393291:GYC393314 HHY393291:HHY393314 HRU393291:HRU393314 IBQ393291:IBQ393314 ILM393291:ILM393314 IVI393291:IVI393314 JFE393291:JFE393314 JPA393291:JPA393314 JYW393291:JYW393314 KIS393291:KIS393314 KSO393291:KSO393314 LCK393291:LCK393314 LMG393291:LMG393314 LWC393291:LWC393314 MFY393291:MFY393314 MPU393291:MPU393314 MZQ393291:MZQ393314 NJM393291:NJM393314 NTI393291:NTI393314 ODE393291:ODE393314 ONA393291:ONA393314 OWW393291:OWW393314 PGS393291:PGS393314 PQO393291:PQO393314 QAK393291:QAK393314 QKG393291:QKG393314 QUC393291:QUC393314 RDY393291:RDY393314 RNU393291:RNU393314 RXQ393291:RXQ393314 SHM393291:SHM393314 SRI393291:SRI393314 TBE393291:TBE393314 TLA393291:TLA393314 TUW393291:TUW393314 UES393291:UES393314 UOO393291:UOO393314 UYK393291:UYK393314 VIG393291:VIG393314 VSC393291:VSC393314 WBY393291:WBY393314 WLU393291:WLU393314 WVQ393291:WVQ393314 I458827:I458850 JE458827:JE458850 TA458827:TA458850 ACW458827:ACW458850 AMS458827:AMS458850 AWO458827:AWO458850 BGK458827:BGK458850 BQG458827:BQG458850 CAC458827:CAC458850 CJY458827:CJY458850 CTU458827:CTU458850 DDQ458827:DDQ458850 DNM458827:DNM458850 DXI458827:DXI458850 EHE458827:EHE458850 ERA458827:ERA458850 FAW458827:FAW458850 FKS458827:FKS458850 FUO458827:FUO458850 GEK458827:GEK458850 GOG458827:GOG458850 GYC458827:GYC458850 HHY458827:HHY458850 HRU458827:HRU458850 IBQ458827:IBQ458850 ILM458827:ILM458850 IVI458827:IVI458850 JFE458827:JFE458850 JPA458827:JPA458850 JYW458827:JYW458850 KIS458827:KIS458850 KSO458827:KSO458850 LCK458827:LCK458850 LMG458827:LMG458850 LWC458827:LWC458850 MFY458827:MFY458850 MPU458827:MPU458850 MZQ458827:MZQ458850 NJM458827:NJM458850 NTI458827:NTI458850 ODE458827:ODE458850 ONA458827:ONA458850 OWW458827:OWW458850 PGS458827:PGS458850 PQO458827:PQO458850 QAK458827:QAK458850 QKG458827:QKG458850 QUC458827:QUC458850 RDY458827:RDY458850 RNU458827:RNU458850 RXQ458827:RXQ458850 SHM458827:SHM458850 SRI458827:SRI458850 TBE458827:TBE458850 TLA458827:TLA458850 TUW458827:TUW458850 UES458827:UES458850 UOO458827:UOO458850 UYK458827:UYK458850 VIG458827:VIG458850 VSC458827:VSC458850 WBY458827:WBY458850 WLU458827:WLU458850 WVQ458827:WVQ458850 I524363:I524386 JE524363:JE524386 TA524363:TA524386 ACW524363:ACW524386 AMS524363:AMS524386 AWO524363:AWO524386 BGK524363:BGK524386 BQG524363:BQG524386 CAC524363:CAC524386 CJY524363:CJY524386 CTU524363:CTU524386 DDQ524363:DDQ524386 DNM524363:DNM524386 DXI524363:DXI524386 EHE524363:EHE524386 ERA524363:ERA524386 FAW524363:FAW524386 FKS524363:FKS524386 FUO524363:FUO524386 GEK524363:GEK524386 GOG524363:GOG524386 GYC524363:GYC524386 HHY524363:HHY524386 HRU524363:HRU524386 IBQ524363:IBQ524386 ILM524363:ILM524386 IVI524363:IVI524386 JFE524363:JFE524386 JPA524363:JPA524386 JYW524363:JYW524386 KIS524363:KIS524386 KSO524363:KSO524386 LCK524363:LCK524386 LMG524363:LMG524386 LWC524363:LWC524386 MFY524363:MFY524386 MPU524363:MPU524386 MZQ524363:MZQ524386 NJM524363:NJM524386 NTI524363:NTI524386 ODE524363:ODE524386 ONA524363:ONA524386 OWW524363:OWW524386 PGS524363:PGS524386 PQO524363:PQO524386 QAK524363:QAK524386 QKG524363:QKG524386 QUC524363:QUC524386 RDY524363:RDY524386 RNU524363:RNU524386 RXQ524363:RXQ524386 SHM524363:SHM524386 SRI524363:SRI524386 TBE524363:TBE524386 TLA524363:TLA524386 TUW524363:TUW524386 UES524363:UES524386 UOO524363:UOO524386 UYK524363:UYK524386 VIG524363:VIG524386 VSC524363:VSC524386 WBY524363:WBY524386 WLU524363:WLU524386 WVQ524363:WVQ524386 I589899:I589922 JE589899:JE589922 TA589899:TA589922 ACW589899:ACW589922 AMS589899:AMS589922 AWO589899:AWO589922 BGK589899:BGK589922 BQG589899:BQG589922 CAC589899:CAC589922 CJY589899:CJY589922 CTU589899:CTU589922 DDQ589899:DDQ589922 DNM589899:DNM589922 DXI589899:DXI589922 EHE589899:EHE589922 ERA589899:ERA589922 FAW589899:FAW589922 FKS589899:FKS589922 FUO589899:FUO589922 GEK589899:GEK589922 GOG589899:GOG589922 GYC589899:GYC589922 HHY589899:HHY589922 HRU589899:HRU589922 IBQ589899:IBQ589922 ILM589899:ILM589922 IVI589899:IVI589922 JFE589899:JFE589922 JPA589899:JPA589922 JYW589899:JYW589922 KIS589899:KIS589922 KSO589899:KSO589922 LCK589899:LCK589922 LMG589899:LMG589922 LWC589899:LWC589922 MFY589899:MFY589922 MPU589899:MPU589922 MZQ589899:MZQ589922 NJM589899:NJM589922 NTI589899:NTI589922 ODE589899:ODE589922 ONA589899:ONA589922 OWW589899:OWW589922 PGS589899:PGS589922 PQO589899:PQO589922 QAK589899:QAK589922 QKG589899:QKG589922 QUC589899:QUC589922 RDY589899:RDY589922 RNU589899:RNU589922 RXQ589899:RXQ589922 SHM589899:SHM589922 SRI589899:SRI589922 TBE589899:TBE589922 TLA589899:TLA589922 TUW589899:TUW589922 UES589899:UES589922 UOO589899:UOO589922 UYK589899:UYK589922 VIG589899:VIG589922 VSC589899:VSC589922 WBY589899:WBY589922 WLU589899:WLU589922 WVQ589899:WVQ589922 I655435:I655458 JE655435:JE655458 TA655435:TA655458 ACW655435:ACW655458 AMS655435:AMS655458 AWO655435:AWO655458 BGK655435:BGK655458 BQG655435:BQG655458 CAC655435:CAC655458 CJY655435:CJY655458 CTU655435:CTU655458 DDQ655435:DDQ655458 DNM655435:DNM655458 DXI655435:DXI655458 EHE655435:EHE655458 ERA655435:ERA655458 FAW655435:FAW655458 FKS655435:FKS655458 FUO655435:FUO655458 GEK655435:GEK655458 GOG655435:GOG655458 GYC655435:GYC655458 HHY655435:HHY655458 HRU655435:HRU655458 IBQ655435:IBQ655458 ILM655435:ILM655458 IVI655435:IVI655458 JFE655435:JFE655458 JPA655435:JPA655458 JYW655435:JYW655458 KIS655435:KIS655458 KSO655435:KSO655458 LCK655435:LCK655458 LMG655435:LMG655458 LWC655435:LWC655458 MFY655435:MFY655458 MPU655435:MPU655458 MZQ655435:MZQ655458 NJM655435:NJM655458 NTI655435:NTI655458 ODE655435:ODE655458 ONA655435:ONA655458 OWW655435:OWW655458 PGS655435:PGS655458 PQO655435:PQO655458 QAK655435:QAK655458 QKG655435:QKG655458 QUC655435:QUC655458 RDY655435:RDY655458 RNU655435:RNU655458 RXQ655435:RXQ655458 SHM655435:SHM655458 SRI655435:SRI655458 TBE655435:TBE655458 TLA655435:TLA655458 TUW655435:TUW655458 UES655435:UES655458 UOO655435:UOO655458 UYK655435:UYK655458 VIG655435:VIG655458 VSC655435:VSC655458 WBY655435:WBY655458 WLU655435:WLU655458 WVQ655435:WVQ655458 I720971:I720994 JE720971:JE720994 TA720971:TA720994 ACW720971:ACW720994 AMS720971:AMS720994 AWO720971:AWO720994 BGK720971:BGK720994 BQG720971:BQG720994 CAC720971:CAC720994 CJY720971:CJY720994 CTU720971:CTU720994 DDQ720971:DDQ720994 DNM720971:DNM720994 DXI720971:DXI720994 EHE720971:EHE720994 ERA720971:ERA720994 FAW720971:FAW720994 FKS720971:FKS720994 FUO720971:FUO720994 GEK720971:GEK720994 GOG720971:GOG720994 GYC720971:GYC720994 HHY720971:HHY720994 HRU720971:HRU720994 IBQ720971:IBQ720994 ILM720971:ILM720994 IVI720971:IVI720994 JFE720971:JFE720994 JPA720971:JPA720994 JYW720971:JYW720994 KIS720971:KIS720994 KSO720971:KSO720994 LCK720971:LCK720994 LMG720971:LMG720994 LWC720971:LWC720994 MFY720971:MFY720994 MPU720971:MPU720994 MZQ720971:MZQ720994 NJM720971:NJM720994 NTI720971:NTI720994 ODE720971:ODE720994 ONA720971:ONA720994 OWW720971:OWW720994 PGS720971:PGS720994 PQO720971:PQO720994 QAK720971:QAK720994 QKG720971:QKG720994 QUC720971:QUC720994 RDY720971:RDY720994 RNU720971:RNU720994 RXQ720971:RXQ720994 SHM720971:SHM720994 SRI720971:SRI720994 TBE720971:TBE720994 TLA720971:TLA720994 TUW720971:TUW720994 UES720971:UES720994 UOO720971:UOO720994 UYK720971:UYK720994 VIG720971:VIG720994 VSC720971:VSC720994 WBY720971:WBY720994 WLU720971:WLU720994 WVQ720971:WVQ720994 I786507:I786530 JE786507:JE786530 TA786507:TA786530 ACW786507:ACW786530 AMS786507:AMS786530 AWO786507:AWO786530 BGK786507:BGK786530 BQG786507:BQG786530 CAC786507:CAC786530 CJY786507:CJY786530 CTU786507:CTU786530 DDQ786507:DDQ786530 DNM786507:DNM786530 DXI786507:DXI786530 EHE786507:EHE786530 ERA786507:ERA786530 FAW786507:FAW786530 FKS786507:FKS786530 FUO786507:FUO786530 GEK786507:GEK786530 GOG786507:GOG786530 GYC786507:GYC786530 HHY786507:HHY786530 HRU786507:HRU786530 IBQ786507:IBQ786530 ILM786507:ILM786530 IVI786507:IVI786530 JFE786507:JFE786530 JPA786507:JPA786530 JYW786507:JYW786530 KIS786507:KIS786530 KSO786507:KSO786530 LCK786507:LCK786530 LMG786507:LMG786530 LWC786507:LWC786530 MFY786507:MFY786530 MPU786507:MPU786530 MZQ786507:MZQ786530 NJM786507:NJM786530 NTI786507:NTI786530 ODE786507:ODE786530 ONA786507:ONA786530 OWW786507:OWW786530 PGS786507:PGS786530 PQO786507:PQO786530 QAK786507:QAK786530 QKG786507:QKG786530 QUC786507:QUC786530 RDY786507:RDY786530 RNU786507:RNU786530 RXQ786507:RXQ786530 SHM786507:SHM786530 SRI786507:SRI786530 TBE786507:TBE786530 TLA786507:TLA786530 TUW786507:TUW786530 UES786507:UES786530 UOO786507:UOO786530 UYK786507:UYK786530 VIG786507:VIG786530 VSC786507:VSC786530 WBY786507:WBY786530 WLU786507:WLU786530 WVQ786507:WVQ786530 I852043:I852066 JE852043:JE852066 TA852043:TA852066 ACW852043:ACW852066 AMS852043:AMS852066 AWO852043:AWO852066 BGK852043:BGK852066 BQG852043:BQG852066 CAC852043:CAC852066 CJY852043:CJY852066 CTU852043:CTU852066 DDQ852043:DDQ852066 DNM852043:DNM852066 DXI852043:DXI852066 EHE852043:EHE852066 ERA852043:ERA852066 FAW852043:FAW852066 FKS852043:FKS852066 FUO852043:FUO852066 GEK852043:GEK852066 GOG852043:GOG852066 GYC852043:GYC852066 HHY852043:HHY852066 HRU852043:HRU852066 IBQ852043:IBQ852066 ILM852043:ILM852066 IVI852043:IVI852066 JFE852043:JFE852066 JPA852043:JPA852066 JYW852043:JYW852066 KIS852043:KIS852066 KSO852043:KSO852066 LCK852043:LCK852066 LMG852043:LMG852066 LWC852043:LWC852066 MFY852043:MFY852066 MPU852043:MPU852066 MZQ852043:MZQ852066 NJM852043:NJM852066 NTI852043:NTI852066 ODE852043:ODE852066 ONA852043:ONA852066 OWW852043:OWW852066 PGS852043:PGS852066 PQO852043:PQO852066 QAK852043:QAK852066 QKG852043:QKG852066 QUC852043:QUC852066 RDY852043:RDY852066 RNU852043:RNU852066 RXQ852043:RXQ852066 SHM852043:SHM852066 SRI852043:SRI852066 TBE852043:TBE852066 TLA852043:TLA852066 TUW852043:TUW852066 UES852043:UES852066 UOO852043:UOO852066 UYK852043:UYK852066 VIG852043:VIG852066 VSC852043:VSC852066 WBY852043:WBY852066 WLU852043:WLU852066 WVQ852043:WVQ852066 I917579:I917602 JE917579:JE917602 TA917579:TA917602 ACW917579:ACW917602 AMS917579:AMS917602 AWO917579:AWO917602 BGK917579:BGK917602 BQG917579:BQG917602 CAC917579:CAC917602 CJY917579:CJY917602 CTU917579:CTU917602 DDQ917579:DDQ917602 DNM917579:DNM917602 DXI917579:DXI917602 EHE917579:EHE917602 ERA917579:ERA917602 FAW917579:FAW917602 FKS917579:FKS917602 FUO917579:FUO917602 GEK917579:GEK917602 GOG917579:GOG917602 GYC917579:GYC917602 HHY917579:HHY917602 HRU917579:HRU917602 IBQ917579:IBQ917602 ILM917579:ILM917602 IVI917579:IVI917602 JFE917579:JFE917602 JPA917579:JPA917602 JYW917579:JYW917602 KIS917579:KIS917602 KSO917579:KSO917602 LCK917579:LCK917602 LMG917579:LMG917602 LWC917579:LWC917602 MFY917579:MFY917602 MPU917579:MPU917602 MZQ917579:MZQ917602 NJM917579:NJM917602 NTI917579:NTI917602 ODE917579:ODE917602 ONA917579:ONA917602 OWW917579:OWW917602 PGS917579:PGS917602 PQO917579:PQO917602 QAK917579:QAK917602 QKG917579:QKG917602 QUC917579:QUC917602 RDY917579:RDY917602 RNU917579:RNU917602 RXQ917579:RXQ917602 SHM917579:SHM917602 SRI917579:SRI917602 TBE917579:TBE917602 TLA917579:TLA917602 TUW917579:TUW917602 UES917579:UES917602 UOO917579:UOO917602 UYK917579:UYK917602 VIG917579:VIG917602 VSC917579:VSC917602 WBY917579:WBY917602 WLU917579:WLU917602 WVQ917579:WVQ917602 I983115:I983138 JE983115:JE983138 TA983115:TA983138 ACW983115:ACW983138 AMS983115:AMS983138 AWO983115:AWO983138 BGK983115:BGK983138 BQG983115:BQG983138 CAC983115:CAC983138 CJY983115:CJY983138 CTU983115:CTU983138 DDQ983115:DDQ983138 DNM983115:DNM983138 DXI983115:DXI983138 EHE983115:EHE983138 ERA983115:ERA983138 FAW983115:FAW983138 FKS983115:FKS983138 FUO983115:FUO983138 GEK983115:GEK983138 GOG983115:GOG983138 GYC983115:GYC983138 HHY983115:HHY983138 HRU983115:HRU983138 IBQ983115:IBQ983138 ILM983115:ILM983138 IVI983115:IVI983138 JFE983115:JFE983138 JPA983115:JPA983138 JYW983115:JYW983138 KIS983115:KIS983138 KSO983115:KSO983138 LCK983115:LCK983138 LMG983115:LMG983138 LWC983115:LWC983138 MFY983115:MFY983138 MPU983115:MPU983138 MZQ983115:MZQ983138 NJM983115:NJM983138 NTI983115:NTI983138 ODE983115:ODE983138 ONA983115:ONA983138 OWW983115:OWW983138 PGS983115:PGS983138 PQO983115:PQO983138 QAK983115:QAK983138 QKG983115:QKG983138 QUC983115:QUC983138 RDY983115:RDY983138 RNU983115:RNU983138 RXQ983115:RXQ983138 SHM983115:SHM983138 SRI983115:SRI983138 TBE983115:TBE983138 TLA983115:TLA983138 TUW983115:TUW983138 UES983115:UES983138 UOO983115:UOO983138 UYK983115:UYK983138 VIG983115:VIG983138 VSC983115:VSC983138 WBY983115:WBY983138 WLU983115:WLU983138 WVQ983115:WVQ983138 I100:I104 JE100:JE104 TA100:TA104 ACW100:ACW104 AMS100:AMS104 AWO100:AWO104 BGK100:BGK104 BQG100:BQG104 CAC100:CAC104 CJY100:CJY104 CTU100:CTU104 DDQ100:DDQ104 DNM100:DNM104 DXI100:DXI104 EHE100:EHE104 ERA100:ERA104 FAW100:FAW104 FKS100:FKS104 FUO100:FUO104 GEK100:GEK104 GOG100:GOG104 GYC100:GYC104 HHY100:HHY104 HRU100:HRU104 IBQ100:IBQ104 ILM100:ILM104 IVI100:IVI104 JFE100:JFE104 JPA100:JPA104 JYW100:JYW104 KIS100:KIS104 KSO100:KSO104 LCK100:LCK104 LMG100:LMG104 LWC100:LWC104 MFY100:MFY104 MPU100:MPU104 MZQ100:MZQ104 NJM100:NJM104 NTI100:NTI104 ODE100:ODE104 ONA100:ONA104 OWW100:OWW104 PGS100:PGS104 PQO100:PQO104 QAK100:QAK104 QKG100:QKG104 QUC100:QUC104 RDY100:RDY104 RNU100:RNU104 RXQ100:RXQ104 SHM100:SHM104 SRI100:SRI104 TBE100:TBE104 TLA100:TLA104 TUW100:TUW104 UES100:UES104 UOO100:UOO104 UYK100:UYK104 VIG100:VIG104 VSC100:VSC104 WBY100:WBY104 WLU100:WLU104 WVQ100:WVQ104 I65636:I65640 JE65636:JE65640 TA65636:TA65640 ACW65636:ACW65640 AMS65636:AMS65640 AWO65636:AWO65640 BGK65636:BGK65640 BQG65636:BQG65640 CAC65636:CAC65640 CJY65636:CJY65640 CTU65636:CTU65640 DDQ65636:DDQ65640 DNM65636:DNM65640 DXI65636:DXI65640 EHE65636:EHE65640 ERA65636:ERA65640 FAW65636:FAW65640 FKS65636:FKS65640 FUO65636:FUO65640 GEK65636:GEK65640 GOG65636:GOG65640 GYC65636:GYC65640 HHY65636:HHY65640 HRU65636:HRU65640 IBQ65636:IBQ65640 ILM65636:ILM65640 IVI65636:IVI65640 JFE65636:JFE65640 JPA65636:JPA65640 JYW65636:JYW65640 KIS65636:KIS65640 KSO65636:KSO65640 LCK65636:LCK65640 LMG65636:LMG65640 LWC65636:LWC65640 MFY65636:MFY65640 MPU65636:MPU65640 MZQ65636:MZQ65640 NJM65636:NJM65640 NTI65636:NTI65640 ODE65636:ODE65640 ONA65636:ONA65640 OWW65636:OWW65640 PGS65636:PGS65640 PQO65636:PQO65640 QAK65636:QAK65640 QKG65636:QKG65640 QUC65636:QUC65640 RDY65636:RDY65640 RNU65636:RNU65640 RXQ65636:RXQ65640 SHM65636:SHM65640 SRI65636:SRI65640 TBE65636:TBE65640 TLA65636:TLA65640 TUW65636:TUW65640 UES65636:UES65640 UOO65636:UOO65640 UYK65636:UYK65640 VIG65636:VIG65640 VSC65636:VSC65640 WBY65636:WBY65640 WLU65636:WLU65640 WVQ65636:WVQ65640 I131172:I131176 JE131172:JE131176 TA131172:TA131176 ACW131172:ACW131176 AMS131172:AMS131176 AWO131172:AWO131176 BGK131172:BGK131176 BQG131172:BQG131176 CAC131172:CAC131176 CJY131172:CJY131176 CTU131172:CTU131176 DDQ131172:DDQ131176 DNM131172:DNM131176 DXI131172:DXI131176 EHE131172:EHE131176 ERA131172:ERA131176 FAW131172:FAW131176 FKS131172:FKS131176 FUO131172:FUO131176 GEK131172:GEK131176 GOG131172:GOG131176 GYC131172:GYC131176 HHY131172:HHY131176 HRU131172:HRU131176 IBQ131172:IBQ131176 ILM131172:ILM131176 IVI131172:IVI131176 JFE131172:JFE131176 JPA131172:JPA131176 JYW131172:JYW131176 KIS131172:KIS131176 KSO131172:KSO131176 LCK131172:LCK131176 LMG131172:LMG131176 LWC131172:LWC131176 MFY131172:MFY131176 MPU131172:MPU131176 MZQ131172:MZQ131176 NJM131172:NJM131176 NTI131172:NTI131176 ODE131172:ODE131176 ONA131172:ONA131176 OWW131172:OWW131176 PGS131172:PGS131176 PQO131172:PQO131176 QAK131172:QAK131176 QKG131172:QKG131176 QUC131172:QUC131176 RDY131172:RDY131176 RNU131172:RNU131176 RXQ131172:RXQ131176 SHM131172:SHM131176 SRI131172:SRI131176 TBE131172:TBE131176 TLA131172:TLA131176 TUW131172:TUW131176 UES131172:UES131176 UOO131172:UOO131176 UYK131172:UYK131176 VIG131172:VIG131176 VSC131172:VSC131176 WBY131172:WBY131176 WLU131172:WLU131176 WVQ131172:WVQ131176 I196708:I196712 JE196708:JE196712 TA196708:TA196712 ACW196708:ACW196712 AMS196708:AMS196712 AWO196708:AWO196712 BGK196708:BGK196712 BQG196708:BQG196712 CAC196708:CAC196712 CJY196708:CJY196712 CTU196708:CTU196712 DDQ196708:DDQ196712 DNM196708:DNM196712 DXI196708:DXI196712 EHE196708:EHE196712 ERA196708:ERA196712 FAW196708:FAW196712 FKS196708:FKS196712 FUO196708:FUO196712 GEK196708:GEK196712 GOG196708:GOG196712 GYC196708:GYC196712 HHY196708:HHY196712 HRU196708:HRU196712 IBQ196708:IBQ196712 ILM196708:ILM196712 IVI196708:IVI196712 JFE196708:JFE196712 JPA196708:JPA196712 JYW196708:JYW196712 KIS196708:KIS196712 KSO196708:KSO196712 LCK196708:LCK196712 LMG196708:LMG196712 LWC196708:LWC196712 MFY196708:MFY196712 MPU196708:MPU196712 MZQ196708:MZQ196712 NJM196708:NJM196712 NTI196708:NTI196712 ODE196708:ODE196712 ONA196708:ONA196712 OWW196708:OWW196712 PGS196708:PGS196712 PQO196708:PQO196712 QAK196708:QAK196712 QKG196708:QKG196712 QUC196708:QUC196712 RDY196708:RDY196712 RNU196708:RNU196712 RXQ196708:RXQ196712 SHM196708:SHM196712 SRI196708:SRI196712 TBE196708:TBE196712 TLA196708:TLA196712 TUW196708:TUW196712 UES196708:UES196712 UOO196708:UOO196712 UYK196708:UYK196712 VIG196708:VIG196712 VSC196708:VSC196712 WBY196708:WBY196712 WLU196708:WLU196712 WVQ196708:WVQ196712 I262244:I262248 JE262244:JE262248 TA262244:TA262248 ACW262244:ACW262248 AMS262244:AMS262248 AWO262244:AWO262248 BGK262244:BGK262248 BQG262244:BQG262248 CAC262244:CAC262248 CJY262244:CJY262248 CTU262244:CTU262248 DDQ262244:DDQ262248 DNM262244:DNM262248 DXI262244:DXI262248 EHE262244:EHE262248 ERA262244:ERA262248 FAW262244:FAW262248 FKS262244:FKS262248 FUO262244:FUO262248 GEK262244:GEK262248 GOG262244:GOG262248 GYC262244:GYC262248 HHY262244:HHY262248 HRU262244:HRU262248 IBQ262244:IBQ262248 ILM262244:ILM262248 IVI262244:IVI262248 JFE262244:JFE262248 JPA262244:JPA262248 JYW262244:JYW262248 KIS262244:KIS262248 KSO262244:KSO262248 LCK262244:LCK262248 LMG262244:LMG262248 LWC262244:LWC262248 MFY262244:MFY262248 MPU262244:MPU262248 MZQ262244:MZQ262248 NJM262244:NJM262248 NTI262244:NTI262248 ODE262244:ODE262248 ONA262244:ONA262248 OWW262244:OWW262248 PGS262244:PGS262248 PQO262244:PQO262248 QAK262244:QAK262248 QKG262244:QKG262248 QUC262244:QUC262248 RDY262244:RDY262248 RNU262244:RNU262248 RXQ262244:RXQ262248 SHM262244:SHM262248 SRI262244:SRI262248 TBE262244:TBE262248 TLA262244:TLA262248 TUW262244:TUW262248 UES262244:UES262248 UOO262244:UOO262248 UYK262244:UYK262248 VIG262244:VIG262248 VSC262244:VSC262248 WBY262244:WBY262248 WLU262244:WLU262248 WVQ262244:WVQ262248 I327780:I327784 JE327780:JE327784 TA327780:TA327784 ACW327780:ACW327784 AMS327780:AMS327784 AWO327780:AWO327784 BGK327780:BGK327784 BQG327780:BQG327784 CAC327780:CAC327784 CJY327780:CJY327784 CTU327780:CTU327784 DDQ327780:DDQ327784 DNM327780:DNM327784 DXI327780:DXI327784 EHE327780:EHE327784 ERA327780:ERA327784 FAW327780:FAW327784 FKS327780:FKS327784 FUO327780:FUO327784 GEK327780:GEK327784 GOG327780:GOG327784 GYC327780:GYC327784 HHY327780:HHY327784 HRU327780:HRU327784 IBQ327780:IBQ327784 ILM327780:ILM327784 IVI327780:IVI327784 JFE327780:JFE327784 JPA327780:JPA327784 JYW327780:JYW327784 KIS327780:KIS327784 KSO327780:KSO327784 LCK327780:LCK327784 LMG327780:LMG327784 LWC327780:LWC327784 MFY327780:MFY327784 MPU327780:MPU327784 MZQ327780:MZQ327784 NJM327780:NJM327784 NTI327780:NTI327784 ODE327780:ODE327784 ONA327780:ONA327784 OWW327780:OWW327784 PGS327780:PGS327784 PQO327780:PQO327784 QAK327780:QAK327784 QKG327780:QKG327784 QUC327780:QUC327784 RDY327780:RDY327784 RNU327780:RNU327784 RXQ327780:RXQ327784 SHM327780:SHM327784 SRI327780:SRI327784 TBE327780:TBE327784 TLA327780:TLA327784 TUW327780:TUW327784 UES327780:UES327784 UOO327780:UOO327784 UYK327780:UYK327784 VIG327780:VIG327784 VSC327780:VSC327784 WBY327780:WBY327784 WLU327780:WLU327784 WVQ327780:WVQ327784 I393316:I393320 JE393316:JE393320 TA393316:TA393320 ACW393316:ACW393320 AMS393316:AMS393320 AWO393316:AWO393320 BGK393316:BGK393320 BQG393316:BQG393320 CAC393316:CAC393320 CJY393316:CJY393320 CTU393316:CTU393320 DDQ393316:DDQ393320 DNM393316:DNM393320 DXI393316:DXI393320 EHE393316:EHE393320 ERA393316:ERA393320 FAW393316:FAW393320 FKS393316:FKS393320 FUO393316:FUO393320 GEK393316:GEK393320 GOG393316:GOG393320 GYC393316:GYC393320 HHY393316:HHY393320 HRU393316:HRU393320 IBQ393316:IBQ393320 ILM393316:ILM393320 IVI393316:IVI393320 JFE393316:JFE393320 JPA393316:JPA393320 JYW393316:JYW393320 KIS393316:KIS393320 KSO393316:KSO393320 LCK393316:LCK393320 LMG393316:LMG393320 LWC393316:LWC393320 MFY393316:MFY393320 MPU393316:MPU393320 MZQ393316:MZQ393320 NJM393316:NJM393320 NTI393316:NTI393320 ODE393316:ODE393320 ONA393316:ONA393320 OWW393316:OWW393320 PGS393316:PGS393320 PQO393316:PQO393320 QAK393316:QAK393320 QKG393316:QKG393320 QUC393316:QUC393320 RDY393316:RDY393320 RNU393316:RNU393320 RXQ393316:RXQ393320 SHM393316:SHM393320 SRI393316:SRI393320 TBE393316:TBE393320 TLA393316:TLA393320 TUW393316:TUW393320 UES393316:UES393320 UOO393316:UOO393320 UYK393316:UYK393320 VIG393316:VIG393320 VSC393316:VSC393320 WBY393316:WBY393320 WLU393316:WLU393320 WVQ393316:WVQ393320 I458852:I458856 JE458852:JE458856 TA458852:TA458856 ACW458852:ACW458856 AMS458852:AMS458856 AWO458852:AWO458856 BGK458852:BGK458856 BQG458852:BQG458856 CAC458852:CAC458856 CJY458852:CJY458856 CTU458852:CTU458856 DDQ458852:DDQ458856 DNM458852:DNM458856 DXI458852:DXI458856 EHE458852:EHE458856 ERA458852:ERA458856 FAW458852:FAW458856 FKS458852:FKS458856 FUO458852:FUO458856 GEK458852:GEK458856 GOG458852:GOG458856 GYC458852:GYC458856 HHY458852:HHY458856 HRU458852:HRU458856 IBQ458852:IBQ458856 ILM458852:ILM458856 IVI458852:IVI458856 JFE458852:JFE458856 JPA458852:JPA458856 JYW458852:JYW458856 KIS458852:KIS458856 KSO458852:KSO458856 LCK458852:LCK458856 LMG458852:LMG458856 LWC458852:LWC458856 MFY458852:MFY458856 MPU458852:MPU458856 MZQ458852:MZQ458856 NJM458852:NJM458856 NTI458852:NTI458856 ODE458852:ODE458856 ONA458852:ONA458856 OWW458852:OWW458856 PGS458852:PGS458856 PQO458852:PQO458856 QAK458852:QAK458856 QKG458852:QKG458856 QUC458852:QUC458856 RDY458852:RDY458856 RNU458852:RNU458856 RXQ458852:RXQ458856 SHM458852:SHM458856 SRI458852:SRI458856 TBE458852:TBE458856 TLA458852:TLA458856 TUW458852:TUW458856 UES458852:UES458856 UOO458852:UOO458856 UYK458852:UYK458856 VIG458852:VIG458856 VSC458852:VSC458856 WBY458852:WBY458856 WLU458852:WLU458856 WVQ458852:WVQ458856 I524388:I524392 JE524388:JE524392 TA524388:TA524392 ACW524388:ACW524392 AMS524388:AMS524392 AWO524388:AWO524392 BGK524388:BGK524392 BQG524388:BQG524392 CAC524388:CAC524392 CJY524388:CJY524392 CTU524388:CTU524392 DDQ524388:DDQ524392 DNM524388:DNM524392 DXI524388:DXI524392 EHE524388:EHE524392 ERA524388:ERA524392 FAW524388:FAW524392 FKS524388:FKS524392 FUO524388:FUO524392 GEK524388:GEK524392 GOG524388:GOG524392 GYC524388:GYC524392 HHY524388:HHY524392 HRU524388:HRU524392 IBQ524388:IBQ524392 ILM524388:ILM524392 IVI524388:IVI524392 JFE524388:JFE524392 JPA524388:JPA524392 JYW524388:JYW524392 KIS524388:KIS524392 KSO524388:KSO524392 LCK524388:LCK524392 LMG524388:LMG524392 LWC524388:LWC524392 MFY524388:MFY524392 MPU524388:MPU524392 MZQ524388:MZQ524392 NJM524388:NJM524392 NTI524388:NTI524392 ODE524388:ODE524392 ONA524388:ONA524392 OWW524388:OWW524392 PGS524388:PGS524392 PQO524388:PQO524392 QAK524388:QAK524392 QKG524388:QKG524392 QUC524388:QUC524392 RDY524388:RDY524392 RNU524388:RNU524392 RXQ524388:RXQ524392 SHM524388:SHM524392 SRI524388:SRI524392 TBE524388:TBE524392 TLA524388:TLA524392 TUW524388:TUW524392 UES524388:UES524392 UOO524388:UOO524392 UYK524388:UYK524392 VIG524388:VIG524392 VSC524388:VSC524392 WBY524388:WBY524392 WLU524388:WLU524392 WVQ524388:WVQ524392 I589924:I589928 JE589924:JE589928 TA589924:TA589928 ACW589924:ACW589928 AMS589924:AMS589928 AWO589924:AWO589928 BGK589924:BGK589928 BQG589924:BQG589928 CAC589924:CAC589928 CJY589924:CJY589928 CTU589924:CTU589928 DDQ589924:DDQ589928 DNM589924:DNM589928 DXI589924:DXI589928 EHE589924:EHE589928 ERA589924:ERA589928 FAW589924:FAW589928 FKS589924:FKS589928 FUO589924:FUO589928 GEK589924:GEK589928 GOG589924:GOG589928 GYC589924:GYC589928 HHY589924:HHY589928 HRU589924:HRU589928 IBQ589924:IBQ589928 ILM589924:ILM589928 IVI589924:IVI589928 JFE589924:JFE589928 JPA589924:JPA589928 JYW589924:JYW589928 KIS589924:KIS589928 KSO589924:KSO589928 LCK589924:LCK589928 LMG589924:LMG589928 LWC589924:LWC589928 MFY589924:MFY589928 MPU589924:MPU589928 MZQ589924:MZQ589928 NJM589924:NJM589928 NTI589924:NTI589928 ODE589924:ODE589928 ONA589924:ONA589928 OWW589924:OWW589928 PGS589924:PGS589928 PQO589924:PQO589928 QAK589924:QAK589928 QKG589924:QKG589928 QUC589924:QUC589928 RDY589924:RDY589928 RNU589924:RNU589928 RXQ589924:RXQ589928 SHM589924:SHM589928 SRI589924:SRI589928 TBE589924:TBE589928 TLA589924:TLA589928 TUW589924:TUW589928 UES589924:UES589928 UOO589924:UOO589928 UYK589924:UYK589928 VIG589924:VIG589928 VSC589924:VSC589928 WBY589924:WBY589928 WLU589924:WLU589928 WVQ589924:WVQ589928 I655460:I655464 JE655460:JE655464 TA655460:TA655464 ACW655460:ACW655464 AMS655460:AMS655464 AWO655460:AWO655464 BGK655460:BGK655464 BQG655460:BQG655464 CAC655460:CAC655464 CJY655460:CJY655464 CTU655460:CTU655464 DDQ655460:DDQ655464 DNM655460:DNM655464 DXI655460:DXI655464 EHE655460:EHE655464 ERA655460:ERA655464 FAW655460:FAW655464 FKS655460:FKS655464 FUO655460:FUO655464 GEK655460:GEK655464 GOG655460:GOG655464 GYC655460:GYC655464 HHY655460:HHY655464 HRU655460:HRU655464 IBQ655460:IBQ655464 ILM655460:ILM655464 IVI655460:IVI655464 JFE655460:JFE655464 JPA655460:JPA655464 JYW655460:JYW655464 KIS655460:KIS655464 KSO655460:KSO655464 LCK655460:LCK655464 LMG655460:LMG655464 LWC655460:LWC655464 MFY655460:MFY655464 MPU655460:MPU655464 MZQ655460:MZQ655464 NJM655460:NJM655464 NTI655460:NTI655464 ODE655460:ODE655464 ONA655460:ONA655464 OWW655460:OWW655464 PGS655460:PGS655464 PQO655460:PQO655464 QAK655460:QAK655464 QKG655460:QKG655464 QUC655460:QUC655464 RDY655460:RDY655464 RNU655460:RNU655464 RXQ655460:RXQ655464 SHM655460:SHM655464 SRI655460:SRI655464 TBE655460:TBE655464 TLA655460:TLA655464 TUW655460:TUW655464 UES655460:UES655464 UOO655460:UOO655464 UYK655460:UYK655464 VIG655460:VIG655464 VSC655460:VSC655464 WBY655460:WBY655464 WLU655460:WLU655464 WVQ655460:WVQ655464 I720996:I721000 JE720996:JE721000 TA720996:TA721000 ACW720996:ACW721000 AMS720996:AMS721000 AWO720996:AWO721000 BGK720996:BGK721000 BQG720996:BQG721000 CAC720996:CAC721000 CJY720996:CJY721000 CTU720996:CTU721000 DDQ720996:DDQ721000 DNM720996:DNM721000 DXI720996:DXI721000 EHE720996:EHE721000 ERA720996:ERA721000 FAW720996:FAW721000 FKS720996:FKS721000 FUO720996:FUO721000 GEK720996:GEK721000 GOG720996:GOG721000 GYC720996:GYC721000 HHY720996:HHY721000 HRU720996:HRU721000 IBQ720996:IBQ721000 ILM720996:ILM721000 IVI720996:IVI721000 JFE720996:JFE721000 JPA720996:JPA721000 JYW720996:JYW721000 KIS720996:KIS721000 KSO720996:KSO721000 LCK720996:LCK721000 LMG720996:LMG721000 LWC720996:LWC721000 MFY720996:MFY721000 MPU720996:MPU721000 MZQ720996:MZQ721000 NJM720996:NJM721000 NTI720996:NTI721000 ODE720996:ODE721000 ONA720996:ONA721000 OWW720996:OWW721000 PGS720996:PGS721000 PQO720996:PQO721000 QAK720996:QAK721000 QKG720996:QKG721000 QUC720996:QUC721000 RDY720996:RDY721000 RNU720996:RNU721000 RXQ720996:RXQ721000 SHM720996:SHM721000 SRI720996:SRI721000 TBE720996:TBE721000 TLA720996:TLA721000 TUW720996:TUW721000 UES720996:UES721000 UOO720996:UOO721000 UYK720996:UYK721000 VIG720996:VIG721000 VSC720996:VSC721000 WBY720996:WBY721000 WLU720996:WLU721000 WVQ720996:WVQ721000 I786532:I786536 JE786532:JE786536 TA786532:TA786536 ACW786532:ACW786536 AMS786532:AMS786536 AWO786532:AWO786536 BGK786532:BGK786536 BQG786532:BQG786536 CAC786532:CAC786536 CJY786532:CJY786536 CTU786532:CTU786536 DDQ786532:DDQ786536 DNM786532:DNM786536 DXI786532:DXI786536 EHE786532:EHE786536 ERA786532:ERA786536 FAW786532:FAW786536 FKS786532:FKS786536 FUO786532:FUO786536 GEK786532:GEK786536 GOG786532:GOG786536 GYC786532:GYC786536 HHY786532:HHY786536 HRU786532:HRU786536 IBQ786532:IBQ786536 ILM786532:ILM786536 IVI786532:IVI786536 JFE786532:JFE786536 JPA786532:JPA786536 JYW786532:JYW786536 KIS786532:KIS786536 KSO786532:KSO786536 LCK786532:LCK786536 LMG786532:LMG786536 LWC786532:LWC786536 MFY786532:MFY786536 MPU786532:MPU786536 MZQ786532:MZQ786536 NJM786532:NJM786536 NTI786532:NTI786536 ODE786532:ODE786536 ONA786532:ONA786536 OWW786532:OWW786536 PGS786532:PGS786536 PQO786532:PQO786536 QAK786532:QAK786536 QKG786532:QKG786536 QUC786532:QUC786536 RDY786532:RDY786536 RNU786532:RNU786536 RXQ786532:RXQ786536 SHM786532:SHM786536 SRI786532:SRI786536 TBE786532:TBE786536 TLA786532:TLA786536 TUW786532:TUW786536 UES786532:UES786536 UOO786532:UOO786536 UYK786532:UYK786536 VIG786532:VIG786536 VSC786532:VSC786536 WBY786532:WBY786536 WLU786532:WLU786536 WVQ786532:WVQ786536 I852068:I852072 JE852068:JE852072 TA852068:TA852072 ACW852068:ACW852072 AMS852068:AMS852072 AWO852068:AWO852072 BGK852068:BGK852072 BQG852068:BQG852072 CAC852068:CAC852072 CJY852068:CJY852072 CTU852068:CTU852072 DDQ852068:DDQ852072 DNM852068:DNM852072 DXI852068:DXI852072 EHE852068:EHE852072 ERA852068:ERA852072 FAW852068:FAW852072 FKS852068:FKS852072 FUO852068:FUO852072 GEK852068:GEK852072 GOG852068:GOG852072 GYC852068:GYC852072 HHY852068:HHY852072 HRU852068:HRU852072 IBQ852068:IBQ852072 ILM852068:ILM852072 IVI852068:IVI852072 JFE852068:JFE852072 JPA852068:JPA852072 JYW852068:JYW852072 KIS852068:KIS852072 KSO852068:KSO852072 LCK852068:LCK852072 LMG852068:LMG852072 LWC852068:LWC852072 MFY852068:MFY852072 MPU852068:MPU852072 MZQ852068:MZQ852072 NJM852068:NJM852072 NTI852068:NTI852072 ODE852068:ODE852072 ONA852068:ONA852072 OWW852068:OWW852072 PGS852068:PGS852072 PQO852068:PQO852072 QAK852068:QAK852072 QKG852068:QKG852072 QUC852068:QUC852072 RDY852068:RDY852072 RNU852068:RNU852072 RXQ852068:RXQ852072 SHM852068:SHM852072 SRI852068:SRI852072 TBE852068:TBE852072 TLA852068:TLA852072 TUW852068:TUW852072 UES852068:UES852072 UOO852068:UOO852072 UYK852068:UYK852072 VIG852068:VIG852072 VSC852068:VSC852072 WBY852068:WBY852072 WLU852068:WLU852072 WVQ852068:WVQ852072 I917604:I917608 JE917604:JE917608 TA917604:TA917608 ACW917604:ACW917608 AMS917604:AMS917608 AWO917604:AWO917608 BGK917604:BGK917608 BQG917604:BQG917608 CAC917604:CAC917608 CJY917604:CJY917608 CTU917604:CTU917608 DDQ917604:DDQ917608 DNM917604:DNM917608 DXI917604:DXI917608 EHE917604:EHE917608 ERA917604:ERA917608 FAW917604:FAW917608 FKS917604:FKS917608 FUO917604:FUO917608 GEK917604:GEK917608 GOG917604:GOG917608 GYC917604:GYC917608 HHY917604:HHY917608 HRU917604:HRU917608 IBQ917604:IBQ917608 ILM917604:ILM917608 IVI917604:IVI917608 JFE917604:JFE917608 JPA917604:JPA917608 JYW917604:JYW917608 KIS917604:KIS917608 KSO917604:KSO917608 LCK917604:LCK917608 LMG917604:LMG917608 LWC917604:LWC917608 MFY917604:MFY917608 MPU917604:MPU917608 MZQ917604:MZQ917608 NJM917604:NJM917608 NTI917604:NTI917608 ODE917604:ODE917608 ONA917604:ONA917608 OWW917604:OWW917608 PGS917604:PGS917608 PQO917604:PQO917608 QAK917604:QAK917608 QKG917604:QKG917608 QUC917604:QUC917608 RDY917604:RDY917608 RNU917604:RNU917608 RXQ917604:RXQ917608 SHM917604:SHM917608 SRI917604:SRI917608 TBE917604:TBE917608 TLA917604:TLA917608 TUW917604:TUW917608 UES917604:UES917608 UOO917604:UOO917608 UYK917604:UYK917608 VIG917604:VIG917608 VSC917604:VSC917608 WBY917604:WBY917608 WLU917604:WLU917608 WVQ917604:WVQ917608 I983140:I983144 JE983140:JE983144 TA983140:TA983144 ACW983140:ACW983144 AMS983140:AMS983144 AWO983140:AWO983144 BGK983140:BGK983144 BQG983140:BQG983144 CAC983140:CAC983144 CJY983140:CJY983144 CTU983140:CTU983144 DDQ983140:DDQ983144 DNM983140:DNM983144 DXI983140:DXI983144 EHE983140:EHE983144 ERA983140:ERA983144 FAW983140:FAW983144 FKS983140:FKS983144 FUO983140:FUO983144 GEK983140:GEK983144 GOG983140:GOG983144 GYC983140:GYC983144 HHY983140:HHY983144 HRU983140:HRU983144 IBQ983140:IBQ983144 ILM983140:ILM983144 IVI983140:IVI983144 JFE983140:JFE983144 JPA983140:JPA983144 JYW983140:JYW983144 KIS983140:KIS983144 KSO983140:KSO983144 LCK983140:LCK983144 LMG983140:LMG983144 LWC983140:LWC983144 MFY983140:MFY983144 MPU983140:MPU983144 MZQ983140:MZQ983144 NJM983140:NJM983144 NTI983140:NTI983144 ODE983140:ODE983144 ONA983140:ONA983144 OWW983140:OWW983144 PGS983140:PGS983144 PQO983140:PQO983144 QAK983140:QAK983144 QKG983140:QKG983144 QUC983140:QUC983144 RDY983140:RDY983144 RNU983140:RNU983144 RXQ983140:RXQ983144 SHM983140:SHM983144 SRI983140:SRI983144 TBE983140:TBE983144 TLA983140:TLA983144 TUW983140:TUW983144 UES983140:UES983144 UOO983140:UOO983144 UYK983140:UYK983144 VIG983140:VIG983144 VSC983140:VSC983144 WBY983140:WBY983144 WLU983140:WLU983144 WVQ983140:WVQ983144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R439"/>
  <sheetViews>
    <sheetView topLeftCell="A7" zoomScale="90" zoomScaleNormal="90" workbookViewId="0">
      <pane ySplit="8" topLeftCell="A112" activePane="bottomLeft" state="frozen"/>
      <selection activeCell="H7" sqref="H7"/>
      <selection pane="bottomLeft" activeCell="E126" sqref="E126"/>
    </sheetView>
  </sheetViews>
  <sheetFormatPr baseColWidth="10" defaultRowHeight="12.75"/>
  <cols>
    <col min="1" max="1" width="5.28515625" style="1" bestFit="1" customWidth="1"/>
    <col min="2" max="2" width="13.28515625" style="1" hidden="1" customWidth="1"/>
    <col min="3" max="3" width="40.85546875" style="1" bestFit="1" customWidth="1"/>
    <col min="4" max="4" width="47.42578125" style="1" bestFit="1" customWidth="1"/>
    <col min="5" max="5" width="47.42578125" style="1" customWidth="1"/>
    <col min="6" max="6" width="19.140625" style="8" customWidth="1"/>
    <col min="7" max="7" width="11" style="1" customWidth="1"/>
    <col min="8" max="8" width="16.140625" style="11" bestFit="1" customWidth="1"/>
    <col min="9" max="9" width="20.140625" style="11" bestFit="1" customWidth="1"/>
    <col min="10" max="10" width="27.140625" style="12" hidden="1" customWidth="1"/>
    <col min="11" max="11" width="32" style="12" hidden="1" customWidth="1"/>
    <col min="12" max="12" width="10" style="1" bestFit="1" customWidth="1"/>
    <col min="13" max="13" width="23" style="1" hidden="1" customWidth="1"/>
    <col min="14" max="14" width="12" style="1" customWidth="1"/>
    <col min="15" max="15" width="12.42578125" style="8" customWidth="1"/>
    <col min="16" max="17" width="12.42578125" style="13" customWidth="1"/>
    <col min="18" max="18" width="12.42578125" style="14" customWidth="1"/>
    <col min="19" max="19" width="24.42578125" style="4" hidden="1" customWidth="1"/>
    <col min="20" max="20" width="17.42578125" style="4" hidden="1" customWidth="1"/>
    <col min="21" max="21" width="12.42578125" style="4" hidden="1" customWidth="1"/>
    <col min="22" max="22" width="20" style="4" hidden="1" customWidth="1"/>
    <col min="23" max="23" width="13.85546875" style="5" hidden="1" customWidth="1"/>
    <col min="24" max="24" width="11.42578125" style="4" hidden="1" customWidth="1"/>
    <col min="25" max="70" width="11.42578125" style="6"/>
    <col min="71" max="256" width="11.42578125" style="7"/>
    <col min="257" max="257" width="5.28515625" style="7" bestFit="1" customWidth="1"/>
    <col min="258" max="258" width="0" style="7" hidden="1" customWidth="1"/>
    <col min="259" max="259" width="40.85546875" style="7" bestFit="1" customWidth="1"/>
    <col min="260" max="260" width="47.42578125" style="7" bestFit="1" customWidth="1"/>
    <col min="261" max="261" width="47.42578125" style="7" customWidth="1"/>
    <col min="262" max="262" width="19.140625" style="7" customWidth="1"/>
    <col min="263" max="263" width="11" style="7" customWidth="1"/>
    <col min="264" max="264" width="16.140625" style="7" bestFit="1" customWidth="1"/>
    <col min="265" max="265" width="20.140625" style="7" bestFit="1" customWidth="1"/>
    <col min="266" max="267" width="0" style="7" hidden="1" customWidth="1"/>
    <col min="268" max="268" width="10" style="7" bestFit="1" customWidth="1"/>
    <col min="269" max="269" width="23" style="7" bestFit="1" customWidth="1"/>
    <col min="270" max="270" width="12" style="7" customWidth="1"/>
    <col min="271" max="274" width="12.42578125" style="7" customWidth="1"/>
    <col min="275" max="275" width="24.42578125" style="7" bestFit="1" customWidth="1"/>
    <col min="276" max="276" width="17.42578125" style="7" bestFit="1" customWidth="1"/>
    <col min="277" max="277" width="12.42578125" style="7" bestFit="1" customWidth="1"/>
    <col min="278" max="278" width="20" style="7" bestFit="1" customWidth="1"/>
    <col min="279" max="279" width="13.85546875" style="7" bestFit="1" customWidth="1"/>
    <col min="280" max="280" width="11.42578125" style="7" customWidth="1"/>
    <col min="281" max="512" width="11.42578125" style="7"/>
    <col min="513" max="513" width="5.28515625" style="7" bestFit="1" customWidth="1"/>
    <col min="514" max="514" width="0" style="7" hidden="1" customWidth="1"/>
    <col min="515" max="515" width="40.85546875" style="7" bestFit="1" customWidth="1"/>
    <col min="516" max="516" width="47.42578125" style="7" bestFit="1" customWidth="1"/>
    <col min="517" max="517" width="47.42578125" style="7" customWidth="1"/>
    <col min="518" max="518" width="19.140625" style="7" customWidth="1"/>
    <col min="519" max="519" width="11" style="7" customWidth="1"/>
    <col min="520" max="520" width="16.140625" style="7" bestFit="1" customWidth="1"/>
    <col min="521" max="521" width="20.140625" style="7" bestFit="1" customWidth="1"/>
    <col min="522" max="523" width="0" style="7" hidden="1" customWidth="1"/>
    <col min="524" max="524" width="10" style="7" bestFit="1" customWidth="1"/>
    <col min="525" max="525" width="23" style="7" bestFit="1" customWidth="1"/>
    <col min="526" max="526" width="12" style="7" customWidth="1"/>
    <col min="527" max="530" width="12.42578125" style="7" customWidth="1"/>
    <col min="531" max="531" width="24.42578125" style="7" bestFit="1" customWidth="1"/>
    <col min="532" max="532" width="17.42578125" style="7" bestFit="1" customWidth="1"/>
    <col min="533" max="533" width="12.42578125" style="7" bestFit="1" customWidth="1"/>
    <col min="534" max="534" width="20" style="7" bestFit="1" customWidth="1"/>
    <col min="535" max="535" width="13.85546875" style="7" bestFit="1" customWidth="1"/>
    <col min="536" max="536" width="11.42578125" style="7" customWidth="1"/>
    <col min="537" max="768" width="11.42578125" style="7"/>
    <col min="769" max="769" width="5.28515625" style="7" bestFit="1" customWidth="1"/>
    <col min="770" max="770" width="0" style="7" hidden="1" customWidth="1"/>
    <col min="771" max="771" width="40.85546875" style="7" bestFit="1" customWidth="1"/>
    <col min="772" max="772" width="47.42578125" style="7" bestFit="1" customWidth="1"/>
    <col min="773" max="773" width="47.42578125" style="7" customWidth="1"/>
    <col min="774" max="774" width="19.140625" style="7" customWidth="1"/>
    <col min="775" max="775" width="11" style="7" customWidth="1"/>
    <col min="776" max="776" width="16.140625" style="7" bestFit="1" customWidth="1"/>
    <col min="777" max="777" width="20.140625" style="7" bestFit="1" customWidth="1"/>
    <col min="778" max="779" width="0" style="7" hidden="1" customWidth="1"/>
    <col min="780" max="780" width="10" style="7" bestFit="1" customWidth="1"/>
    <col min="781" max="781" width="23" style="7" bestFit="1" customWidth="1"/>
    <col min="782" max="782" width="12" style="7" customWidth="1"/>
    <col min="783" max="786" width="12.42578125" style="7" customWidth="1"/>
    <col min="787" max="787" width="24.42578125" style="7" bestFit="1" customWidth="1"/>
    <col min="788" max="788" width="17.42578125" style="7" bestFit="1" customWidth="1"/>
    <col min="789" max="789" width="12.42578125" style="7" bestFit="1" customWidth="1"/>
    <col min="790" max="790" width="20" style="7" bestFit="1" customWidth="1"/>
    <col min="791" max="791" width="13.85546875" style="7" bestFit="1" customWidth="1"/>
    <col min="792" max="792" width="11.42578125" style="7" customWidth="1"/>
    <col min="793" max="1024" width="11.42578125" style="7"/>
    <col min="1025" max="1025" width="5.28515625" style="7" bestFit="1" customWidth="1"/>
    <col min="1026" max="1026" width="0" style="7" hidden="1" customWidth="1"/>
    <col min="1027" max="1027" width="40.85546875" style="7" bestFit="1" customWidth="1"/>
    <col min="1028" max="1028" width="47.42578125" style="7" bestFit="1" customWidth="1"/>
    <col min="1029" max="1029" width="47.42578125" style="7" customWidth="1"/>
    <col min="1030" max="1030" width="19.140625" style="7" customWidth="1"/>
    <col min="1031" max="1031" width="11" style="7" customWidth="1"/>
    <col min="1032" max="1032" width="16.140625" style="7" bestFit="1" customWidth="1"/>
    <col min="1033" max="1033" width="20.140625" style="7" bestFit="1" customWidth="1"/>
    <col min="1034" max="1035" width="0" style="7" hidden="1" customWidth="1"/>
    <col min="1036" max="1036" width="10" style="7" bestFit="1" customWidth="1"/>
    <col min="1037" max="1037" width="23" style="7" bestFit="1" customWidth="1"/>
    <col min="1038" max="1038" width="12" style="7" customWidth="1"/>
    <col min="1039" max="1042" width="12.42578125" style="7" customWidth="1"/>
    <col min="1043" max="1043" width="24.42578125" style="7" bestFit="1" customWidth="1"/>
    <col min="1044" max="1044" width="17.42578125" style="7" bestFit="1" customWidth="1"/>
    <col min="1045" max="1045" width="12.42578125" style="7" bestFit="1" customWidth="1"/>
    <col min="1046" max="1046" width="20" style="7" bestFit="1" customWidth="1"/>
    <col min="1047" max="1047" width="13.85546875" style="7" bestFit="1" customWidth="1"/>
    <col min="1048" max="1048" width="11.42578125" style="7" customWidth="1"/>
    <col min="1049" max="1280" width="11.42578125" style="7"/>
    <col min="1281" max="1281" width="5.28515625" style="7" bestFit="1" customWidth="1"/>
    <col min="1282" max="1282" width="0" style="7" hidden="1" customWidth="1"/>
    <col min="1283" max="1283" width="40.85546875" style="7" bestFit="1" customWidth="1"/>
    <col min="1284" max="1284" width="47.42578125" style="7" bestFit="1" customWidth="1"/>
    <col min="1285" max="1285" width="47.42578125" style="7" customWidth="1"/>
    <col min="1286" max="1286" width="19.140625" style="7" customWidth="1"/>
    <col min="1287" max="1287" width="11" style="7" customWidth="1"/>
    <col min="1288" max="1288" width="16.140625" style="7" bestFit="1" customWidth="1"/>
    <col min="1289" max="1289" width="20.140625" style="7" bestFit="1" customWidth="1"/>
    <col min="1290" max="1291" width="0" style="7" hidden="1" customWidth="1"/>
    <col min="1292" max="1292" width="10" style="7" bestFit="1" customWidth="1"/>
    <col min="1293" max="1293" width="23" style="7" bestFit="1" customWidth="1"/>
    <col min="1294" max="1294" width="12" style="7" customWidth="1"/>
    <col min="1295" max="1298" width="12.42578125" style="7" customWidth="1"/>
    <col min="1299" max="1299" width="24.42578125" style="7" bestFit="1" customWidth="1"/>
    <col min="1300" max="1300" width="17.42578125" style="7" bestFit="1" customWidth="1"/>
    <col min="1301" max="1301" width="12.42578125" style="7" bestFit="1" customWidth="1"/>
    <col min="1302" max="1302" width="20" style="7" bestFit="1" customWidth="1"/>
    <col min="1303" max="1303" width="13.85546875" style="7" bestFit="1" customWidth="1"/>
    <col min="1304" max="1304" width="11.42578125" style="7" customWidth="1"/>
    <col min="1305" max="1536" width="11.42578125" style="7"/>
    <col min="1537" max="1537" width="5.28515625" style="7" bestFit="1" customWidth="1"/>
    <col min="1538" max="1538" width="0" style="7" hidden="1" customWidth="1"/>
    <col min="1539" max="1539" width="40.85546875" style="7" bestFit="1" customWidth="1"/>
    <col min="1540" max="1540" width="47.42578125" style="7" bestFit="1" customWidth="1"/>
    <col min="1541" max="1541" width="47.42578125" style="7" customWidth="1"/>
    <col min="1542" max="1542" width="19.140625" style="7" customWidth="1"/>
    <col min="1543" max="1543" width="11" style="7" customWidth="1"/>
    <col min="1544" max="1544" width="16.140625" style="7" bestFit="1" customWidth="1"/>
    <col min="1545" max="1545" width="20.140625" style="7" bestFit="1" customWidth="1"/>
    <col min="1546" max="1547" width="0" style="7" hidden="1" customWidth="1"/>
    <col min="1548" max="1548" width="10" style="7" bestFit="1" customWidth="1"/>
    <col min="1549" max="1549" width="23" style="7" bestFit="1" customWidth="1"/>
    <col min="1550" max="1550" width="12" style="7" customWidth="1"/>
    <col min="1551" max="1554" width="12.42578125" style="7" customWidth="1"/>
    <col min="1555" max="1555" width="24.42578125" style="7" bestFit="1" customWidth="1"/>
    <col min="1556" max="1556" width="17.42578125" style="7" bestFit="1" customWidth="1"/>
    <col min="1557" max="1557" width="12.42578125" style="7" bestFit="1" customWidth="1"/>
    <col min="1558" max="1558" width="20" style="7" bestFit="1" customWidth="1"/>
    <col min="1559" max="1559" width="13.85546875" style="7" bestFit="1" customWidth="1"/>
    <col min="1560" max="1560" width="11.42578125" style="7" customWidth="1"/>
    <col min="1561" max="1792" width="11.42578125" style="7"/>
    <col min="1793" max="1793" width="5.28515625" style="7" bestFit="1" customWidth="1"/>
    <col min="1794" max="1794" width="0" style="7" hidden="1" customWidth="1"/>
    <col min="1795" max="1795" width="40.85546875" style="7" bestFit="1" customWidth="1"/>
    <col min="1796" max="1796" width="47.42578125" style="7" bestFit="1" customWidth="1"/>
    <col min="1797" max="1797" width="47.42578125" style="7" customWidth="1"/>
    <col min="1798" max="1798" width="19.140625" style="7" customWidth="1"/>
    <col min="1799" max="1799" width="11" style="7" customWidth="1"/>
    <col min="1800" max="1800" width="16.140625" style="7" bestFit="1" customWidth="1"/>
    <col min="1801" max="1801" width="20.140625" style="7" bestFit="1" customWidth="1"/>
    <col min="1802" max="1803" width="0" style="7" hidden="1" customWidth="1"/>
    <col min="1804" max="1804" width="10" style="7" bestFit="1" customWidth="1"/>
    <col min="1805" max="1805" width="23" style="7" bestFit="1" customWidth="1"/>
    <col min="1806" max="1806" width="12" style="7" customWidth="1"/>
    <col min="1807" max="1810" width="12.42578125" style="7" customWidth="1"/>
    <col min="1811" max="1811" width="24.42578125" style="7" bestFit="1" customWidth="1"/>
    <col min="1812" max="1812" width="17.42578125" style="7" bestFit="1" customWidth="1"/>
    <col min="1813" max="1813" width="12.42578125" style="7" bestFit="1" customWidth="1"/>
    <col min="1814" max="1814" width="20" style="7" bestFit="1" customWidth="1"/>
    <col min="1815" max="1815" width="13.85546875" style="7" bestFit="1" customWidth="1"/>
    <col min="1816" max="1816" width="11.42578125" style="7" customWidth="1"/>
    <col min="1817" max="2048" width="11.42578125" style="7"/>
    <col min="2049" max="2049" width="5.28515625" style="7" bestFit="1" customWidth="1"/>
    <col min="2050" max="2050" width="0" style="7" hidden="1" customWidth="1"/>
    <col min="2051" max="2051" width="40.85546875" style="7" bestFit="1" customWidth="1"/>
    <col min="2052" max="2052" width="47.42578125" style="7" bestFit="1" customWidth="1"/>
    <col min="2053" max="2053" width="47.42578125" style="7" customWidth="1"/>
    <col min="2054" max="2054" width="19.140625" style="7" customWidth="1"/>
    <col min="2055" max="2055" width="11" style="7" customWidth="1"/>
    <col min="2056" max="2056" width="16.140625" style="7" bestFit="1" customWidth="1"/>
    <col min="2057" max="2057" width="20.140625" style="7" bestFit="1" customWidth="1"/>
    <col min="2058" max="2059" width="0" style="7" hidden="1" customWidth="1"/>
    <col min="2060" max="2060" width="10" style="7" bestFit="1" customWidth="1"/>
    <col min="2061" max="2061" width="23" style="7" bestFit="1" customWidth="1"/>
    <col min="2062" max="2062" width="12" style="7" customWidth="1"/>
    <col min="2063" max="2066" width="12.42578125" style="7" customWidth="1"/>
    <col min="2067" max="2067" width="24.42578125" style="7" bestFit="1" customWidth="1"/>
    <col min="2068" max="2068" width="17.42578125" style="7" bestFit="1" customWidth="1"/>
    <col min="2069" max="2069" width="12.42578125" style="7" bestFit="1" customWidth="1"/>
    <col min="2070" max="2070" width="20" style="7" bestFit="1" customWidth="1"/>
    <col min="2071" max="2071" width="13.85546875" style="7" bestFit="1" customWidth="1"/>
    <col min="2072" max="2072" width="11.42578125" style="7" customWidth="1"/>
    <col min="2073" max="2304" width="11.42578125" style="7"/>
    <col min="2305" max="2305" width="5.28515625" style="7" bestFit="1" customWidth="1"/>
    <col min="2306" max="2306" width="0" style="7" hidden="1" customWidth="1"/>
    <col min="2307" max="2307" width="40.85546875" style="7" bestFit="1" customWidth="1"/>
    <col min="2308" max="2308" width="47.42578125" style="7" bestFit="1" customWidth="1"/>
    <col min="2309" max="2309" width="47.42578125" style="7" customWidth="1"/>
    <col min="2310" max="2310" width="19.140625" style="7" customWidth="1"/>
    <col min="2311" max="2311" width="11" style="7" customWidth="1"/>
    <col min="2312" max="2312" width="16.140625" style="7" bestFit="1" customWidth="1"/>
    <col min="2313" max="2313" width="20.140625" style="7" bestFit="1" customWidth="1"/>
    <col min="2314" max="2315" width="0" style="7" hidden="1" customWidth="1"/>
    <col min="2316" max="2316" width="10" style="7" bestFit="1" customWidth="1"/>
    <col min="2317" max="2317" width="23" style="7" bestFit="1" customWidth="1"/>
    <col min="2318" max="2318" width="12" style="7" customWidth="1"/>
    <col min="2319" max="2322" width="12.42578125" style="7" customWidth="1"/>
    <col min="2323" max="2323" width="24.42578125" style="7" bestFit="1" customWidth="1"/>
    <col min="2324" max="2324" width="17.42578125" style="7" bestFit="1" customWidth="1"/>
    <col min="2325" max="2325" width="12.42578125" style="7" bestFit="1" customWidth="1"/>
    <col min="2326" max="2326" width="20" style="7" bestFit="1" customWidth="1"/>
    <col min="2327" max="2327" width="13.85546875" style="7" bestFit="1" customWidth="1"/>
    <col min="2328" max="2328" width="11.42578125" style="7" customWidth="1"/>
    <col min="2329" max="2560" width="11.42578125" style="7"/>
    <col min="2561" max="2561" width="5.28515625" style="7" bestFit="1" customWidth="1"/>
    <col min="2562" max="2562" width="0" style="7" hidden="1" customWidth="1"/>
    <col min="2563" max="2563" width="40.85546875" style="7" bestFit="1" customWidth="1"/>
    <col min="2564" max="2564" width="47.42578125" style="7" bestFit="1" customWidth="1"/>
    <col min="2565" max="2565" width="47.42578125" style="7" customWidth="1"/>
    <col min="2566" max="2566" width="19.140625" style="7" customWidth="1"/>
    <col min="2567" max="2567" width="11" style="7" customWidth="1"/>
    <col min="2568" max="2568" width="16.140625" style="7" bestFit="1" customWidth="1"/>
    <col min="2569" max="2569" width="20.140625" style="7" bestFit="1" customWidth="1"/>
    <col min="2570" max="2571" width="0" style="7" hidden="1" customWidth="1"/>
    <col min="2572" max="2572" width="10" style="7" bestFit="1" customWidth="1"/>
    <col min="2573" max="2573" width="23" style="7" bestFit="1" customWidth="1"/>
    <col min="2574" max="2574" width="12" style="7" customWidth="1"/>
    <col min="2575" max="2578" width="12.42578125" style="7" customWidth="1"/>
    <col min="2579" max="2579" width="24.42578125" style="7" bestFit="1" customWidth="1"/>
    <col min="2580" max="2580" width="17.42578125" style="7" bestFit="1" customWidth="1"/>
    <col min="2581" max="2581" width="12.42578125" style="7" bestFit="1" customWidth="1"/>
    <col min="2582" max="2582" width="20" style="7" bestFit="1" customWidth="1"/>
    <col min="2583" max="2583" width="13.85546875" style="7" bestFit="1" customWidth="1"/>
    <col min="2584" max="2584" width="11.42578125" style="7" customWidth="1"/>
    <col min="2585" max="2816" width="11.42578125" style="7"/>
    <col min="2817" max="2817" width="5.28515625" style="7" bestFit="1" customWidth="1"/>
    <col min="2818" max="2818" width="0" style="7" hidden="1" customWidth="1"/>
    <col min="2819" max="2819" width="40.85546875" style="7" bestFit="1" customWidth="1"/>
    <col min="2820" max="2820" width="47.42578125" style="7" bestFit="1" customWidth="1"/>
    <col min="2821" max="2821" width="47.42578125" style="7" customWidth="1"/>
    <col min="2822" max="2822" width="19.140625" style="7" customWidth="1"/>
    <col min="2823" max="2823" width="11" style="7" customWidth="1"/>
    <col min="2824" max="2824" width="16.140625" style="7" bestFit="1" customWidth="1"/>
    <col min="2825" max="2825" width="20.140625" style="7" bestFit="1" customWidth="1"/>
    <col min="2826" max="2827" width="0" style="7" hidden="1" customWidth="1"/>
    <col min="2828" max="2828" width="10" style="7" bestFit="1" customWidth="1"/>
    <col min="2829" max="2829" width="23" style="7" bestFit="1" customWidth="1"/>
    <col min="2830" max="2830" width="12" style="7" customWidth="1"/>
    <col min="2831" max="2834" width="12.42578125" style="7" customWidth="1"/>
    <col min="2835" max="2835" width="24.42578125" style="7" bestFit="1" customWidth="1"/>
    <col min="2836" max="2836" width="17.42578125" style="7" bestFit="1" customWidth="1"/>
    <col min="2837" max="2837" width="12.42578125" style="7" bestFit="1" customWidth="1"/>
    <col min="2838" max="2838" width="20" style="7" bestFit="1" customWidth="1"/>
    <col min="2839" max="2839" width="13.85546875" style="7" bestFit="1" customWidth="1"/>
    <col min="2840" max="2840" width="11.42578125" style="7" customWidth="1"/>
    <col min="2841" max="3072" width="11.42578125" style="7"/>
    <col min="3073" max="3073" width="5.28515625" style="7" bestFit="1" customWidth="1"/>
    <col min="3074" max="3074" width="0" style="7" hidden="1" customWidth="1"/>
    <col min="3075" max="3075" width="40.85546875" style="7" bestFit="1" customWidth="1"/>
    <col min="3076" max="3076" width="47.42578125" style="7" bestFit="1" customWidth="1"/>
    <col min="3077" max="3077" width="47.42578125" style="7" customWidth="1"/>
    <col min="3078" max="3078" width="19.140625" style="7" customWidth="1"/>
    <col min="3079" max="3079" width="11" style="7" customWidth="1"/>
    <col min="3080" max="3080" width="16.140625" style="7" bestFit="1" customWidth="1"/>
    <col min="3081" max="3081" width="20.140625" style="7" bestFit="1" customWidth="1"/>
    <col min="3082" max="3083" width="0" style="7" hidden="1" customWidth="1"/>
    <col min="3084" max="3084" width="10" style="7" bestFit="1" customWidth="1"/>
    <col min="3085" max="3085" width="23" style="7" bestFit="1" customWidth="1"/>
    <col min="3086" max="3086" width="12" style="7" customWidth="1"/>
    <col min="3087" max="3090" width="12.42578125" style="7" customWidth="1"/>
    <col min="3091" max="3091" width="24.42578125" style="7" bestFit="1" customWidth="1"/>
    <col min="3092" max="3092" width="17.42578125" style="7" bestFit="1" customWidth="1"/>
    <col min="3093" max="3093" width="12.42578125" style="7" bestFit="1" customWidth="1"/>
    <col min="3094" max="3094" width="20" style="7" bestFit="1" customWidth="1"/>
    <col min="3095" max="3095" width="13.85546875" style="7" bestFit="1" customWidth="1"/>
    <col min="3096" max="3096" width="11.42578125" style="7" customWidth="1"/>
    <col min="3097" max="3328" width="11.42578125" style="7"/>
    <col min="3329" max="3329" width="5.28515625" style="7" bestFit="1" customWidth="1"/>
    <col min="3330" max="3330" width="0" style="7" hidden="1" customWidth="1"/>
    <col min="3331" max="3331" width="40.85546875" style="7" bestFit="1" customWidth="1"/>
    <col min="3332" max="3332" width="47.42578125" style="7" bestFit="1" customWidth="1"/>
    <col min="3333" max="3333" width="47.42578125" style="7" customWidth="1"/>
    <col min="3334" max="3334" width="19.140625" style="7" customWidth="1"/>
    <col min="3335" max="3335" width="11" style="7" customWidth="1"/>
    <col min="3336" max="3336" width="16.140625" style="7" bestFit="1" customWidth="1"/>
    <col min="3337" max="3337" width="20.140625" style="7" bestFit="1" customWidth="1"/>
    <col min="3338" max="3339" width="0" style="7" hidden="1" customWidth="1"/>
    <col min="3340" max="3340" width="10" style="7" bestFit="1" customWidth="1"/>
    <col min="3341" max="3341" width="23" style="7" bestFit="1" customWidth="1"/>
    <col min="3342" max="3342" width="12" style="7" customWidth="1"/>
    <col min="3343" max="3346" width="12.42578125" style="7" customWidth="1"/>
    <col min="3347" max="3347" width="24.42578125" style="7" bestFit="1" customWidth="1"/>
    <col min="3348" max="3348" width="17.42578125" style="7" bestFit="1" customWidth="1"/>
    <col min="3349" max="3349" width="12.42578125" style="7" bestFit="1" customWidth="1"/>
    <col min="3350" max="3350" width="20" style="7" bestFit="1" customWidth="1"/>
    <col min="3351" max="3351" width="13.85546875" style="7" bestFit="1" customWidth="1"/>
    <col min="3352" max="3352" width="11.42578125" style="7" customWidth="1"/>
    <col min="3353" max="3584" width="11.42578125" style="7"/>
    <col min="3585" max="3585" width="5.28515625" style="7" bestFit="1" customWidth="1"/>
    <col min="3586" max="3586" width="0" style="7" hidden="1" customWidth="1"/>
    <col min="3587" max="3587" width="40.85546875" style="7" bestFit="1" customWidth="1"/>
    <col min="3588" max="3588" width="47.42578125" style="7" bestFit="1" customWidth="1"/>
    <col min="3589" max="3589" width="47.42578125" style="7" customWidth="1"/>
    <col min="3590" max="3590" width="19.140625" style="7" customWidth="1"/>
    <col min="3591" max="3591" width="11" style="7" customWidth="1"/>
    <col min="3592" max="3592" width="16.140625" style="7" bestFit="1" customWidth="1"/>
    <col min="3593" max="3593" width="20.140625" style="7" bestFit="1" customWidth="1"/>
    <col min="3594" max="3595" width="0" style="7" hidden="1" customWidth="1"/>
    <col min="3596" max="3596" width="10" style="7" bestFit="1" customWidth="1"/>
    <col min="3597" max="3597" width="23" style="7" bestFit="1" customWidth="1"/>
    <col min="3598" max="3598" width="12" style="7" customWidth="1"/>
    <col min="3599" max="3602" width="12.42578125" style="7" customWidth="1"/>
    <col min="3603" max="3603" width="24.42578125" style="7" bestFit="1" customWidth="1"/>
    <col min="3604" max="3604" width="17.42578125" style="7" bestFit="1" customWidth="1"/>
    <col min="3605" max="3605" width="12.42578125" style="7" bestFit="1" customWidth="1"/>
    <col min="3606" max="3606" width="20" style="7" bestFit="1" customWidth="1"/>
    <col min="3607" max="3607" width="13.85546875" style="7" bestFit="1" customWidth="1"/>
    <col min="3608" max="3608" width="11.42578125" style="7" customWidth="1"/>
    <col min="3609" max="3840" width="11.42578125" style="7"/>
    <col min="3841" max="3841" width="5.28515625" style="7" bestFit="1" customWidth="1"/>
    <col min="3842" max="3842" width="0" style="7" hidden="1" customWidth="1"/>
    <col min="3843" max="3843" width="40.85546875" style="7" bestFit="1" customWidth="1"/>
    <col min="3844" max="3844" width="47.42578125" style="7" bestFit="1" customWidth="1"/>
    <col min="3845" max="3845" width="47.42578125" style="7" customWidth="1"/>
    <col min="3846" max="3846" width="19.140625" style="7" customWidth="1"/>
    <col min="3847" max="3847" width="11" style="7" customWidth="1"/>
    <col min="3848" max="3848" width="16.140625" style="7" bestFit="1" customWidth="1"/>
    <col min="3849" max="3849" width="20.140625" style="7" bestFit="1" customWidth="1"/>
    <col min="3850" max="3851" width="0" style="7" hidden="1" customWidth="1"/>
    <col min="3852" max="3852" width="10" style="7" bestFit="1" customWidth="1"/>
    <col min="3853" max="3853" width="23" style="7" bestFit="1" customWidth="1"/>
    <col min="3854" max="3854" width="12" style="7" customWidth="1"/>
    <col min="3855" max="3858" width="12.42578125" style="7" customWidth="1"/>
    <col min="3859" max="3859" width="24.42578125" style="7" bestFit="1" customWidth="1"/>
    <col min="3860" max="3860" width="17.42578125" style="7" bestFit="1" customWidth="1"/>
    <col min="3861" max="3861" width="12.42578125" style="7" bestFit="1" customWidth="1"/>
    <col min="3862" max="3862" width="20" style="7" bestFit="1" customWidth="1"/>
    <col min="3863" max="3863" width="13.85546875" style="7" bestFit="1" customWidth="1"/>
    <col min="3864" max="3864" width="11.42578125" style="7" customWidth="1"/>
    <col min="3865" max="4096" width="11.42578125" style="7"/>
    <col min="4097" max="4097" width="5.28515625" style="7" bestFit="1" customWidth="1"/>
    <col min="4098" max="4098" width="0" style="7" hidden="1" customWidth="1"/>
    <col min="4099" max="4099" width="40.85546875" style="7" bestFit="1" customWidth="1"/>
    <col min="4100" max="4100" width="47.42578125" style="7" bestFit="1" customWidth="1"/>
    <col min="4101" max="4101" width="47.42578125" style="7" customWidth="1"/>
    <col min="4102" max="4102" width="19.140625" style="7" customWidth="1"/>
    <col min="4103" max="4103" width="11" style="7" customWidth="1"/>
    <col min="4104" max="4104" width="16.140625" style="7" bestFit="1" customWidth="1"/>
    <col min="4105" max="4105" width="20.140625" style="7" bestFit="1" customWidth="1"/>
    <col min="4106" max="4107" width="0" style="7" hidden="1" customWidth="1"/>
    <col min="4108" max="4108" width="10" style="7" bestFit="1" customWidth="1"/>
    <col min="4109" max="4109" width="23" style="7" bestFit="1" customWidth="1"/>
    <col min="4110" max="4110" width="12" style="7" customWidth="1"/>
    <col min="4111" max="4114" width="12.42578125" style="7" customWidth="1"/>
    <col min="4115" max="4115" width="24.42578125" style="7" bestFit="1" customWidth="1"/>
    <col min="4116" max="4116" width="17.42578125" style="7" bestFit="1" customWidth="1"/>
    <col min="4117" max="4117" width="12.42578125" style="7" bestFit="1" customWidth="1"/>
    <col min="4118" max="4118" width="20" style="7" bestFit="1" customWidth="1"/>
    <col min="4119" max="4119" width="13.85546875" style="7" bestFit="1" customWidth="1"/>
    <col min="4120" max="4120" width="11.42578125" style="7" customWidth="1"/>
    <col min="4121" max="4352" width="11.42578125" style="7"/>
    <col min="4353" max="4353" width="5.28515625" style="7" bestFit="1" customWidth="1"/>
    <col min="4354" max="4354" width="0" style="7" hidden="1" customWidth="1"/>
    <col min="4355" max="4355" width="40.85546875" style="7" bestFit="1" customWidth="1"/>
    <col min="4356" max="4356" width="47.42578125" style="7" bestFit="1" customWidth="1"/>
    <col min="4357" max="4357" width="47.42578125" style="7" customWidth="1"/>
    <col min="4358" max="4358" width="19.140625" style="7" customWidth="1"/>
    <col min="4359" max="4359" width="11" style="7" customWidth="1"/>
    <col min="4360" max="4360" width="16.140625" style="7" bestFit="1" customWidth="1"/>
    <col min="4361" max="4361" width="20.140625" style="7" bestFit="1" customWidth="1"/>
    <col min="4362" max="4363" width="0" style="7" hidden="1" customWidth="1"/>
    <col min="4364" max="4364" width="10" style="7" bestFit="1" customWidth="1"/>
    <col min="4365" max="4365" width="23" style="7" bestFit="1" customWidth="1"/>
    <col min="4366" max="4366" width="12" style="7" customWidth="1"/>
    <col min="4367" max="4370" width="12.42578125" style="7" customWidth="1"/>
    <col min="4371" max="4371" width="24.42578125" style="7" bestFit="1" customWidth="1"/>
    <col min="4372" max="4372" width="17.42578125" style="7" bestFit="1" customWidth="1"/>
    <col min="4373" max="4373" width="12.42578125" style="7" bestFit="1" customWidth="1"/>
    <col min="4374" max="4374" width="20" style="7" bestFit="1" customWidth="1"/>
    <col min="4375" max="4375" width="13.85546875" style="7" bestFit="1" customWidth="1"/>
    <col min="4376" max="4376" width="11.42578125" style="7" customWidth="1"/>
    <col min="4377" max="4608" width="11.42578125" style="7"/>
    <col min="4609" max="4609" width="5.28515625" style="7" bestFit="1" customWidth="1"/>
    <col min="4610" max="4610" width="0" style="7" hidden="1" customWidth="1"/>
    <col min="4611" max="4611" width="40.85546875" style="7" bestFit="1" customWidth="1"/>
    <col min="4612" max="4612" width="47.42578125" style="7" bestFit="1" customWidth="1"/>
    <col min="4613" max="4613" width="47.42578125" style="7" customWidth="1"/>
    <col min="4614" max="4614" width="19.140625" style="7" customWidth="1"/>
    <col min="4615" max="4615" width="11" style="7" customWidth="1"/>
    <col min="4616" max="4616" width="16.140625" style="7" bestFit="1" customWidth="1"/>
    <col min="4617" max="4617" width="20.140625" style="7" bestFit="1" customWidth="1"/>
    <col min="4618" max="4619" width="0" style="7" hidden="1" customWidth="1"/>
    <col min="4620" max="4620" width="10" style="7" bestFit="1" customWidth="1"/>
    <col min="4621" max="4621" width="23" style="7" bestFit="1" customWidth="1"/>
    <col min="4622" max="4622" width="12" style="7" customWidth="1"/>
    <col min="4623" max="4626" width="12.42578125" style="7" customWidth="1"/>
    <col min="4627" max="4627" width="24.42578125" style="7" bestFit="1" customWidth="1"/>
    <col min="4628" max="4628" width="17.42578125" style="7" bestFit="1" customWidth="1"/>
    <col min="4629" max="4629" width="12.42578125" style="7" bestFit="1" customWidth="1"/>
    <col min="4630" max="4630" width="20" style="7" bestFit="1" customWidth="1"/>
    <col min="4631" max="4631" width="13.85546875" style="7" bestFit="1" customWidth="1"/>
    <col min="4632" max="4632" width="11.42578125" style="7" customWidth="1"/>
    <col min="4633" max="4864" width="11.42578125" style="7"/>
    <col min="4865" max="4865" width="5.28515625" style="7" bestFit="1" customWidth="1"/>
    <col min="4866" max="4866" width="0" style="7" hidden="1" customWidth="1"/>
    <col min="4867" max="4867" width="40.85546875" style="7" bestFit="1" customWidth="1"/>
    <col min="4868" max="4868" width="47.42578125" style="7" bestFit="1" customWidth="1"/>
    <col min="4869" max="4869" width="47.42578125" style="7" customWidth="1"/>
    <col min="4870" max="4870" width="19.140625" style="7" customWidth="1"/>
    <col min="4871" max="4871" width="11" style="7" customWidth="1"/>
    <col min="4872" max="4872" width="16.140625" style="7" bestFit="1" customWidth="1"/>
    <col min="4873" max="4873" width="20.140625" style="7" bestFit="1" customWidth="1"/>
    <col min="4874" max="4875" width="0" style="7" hidden="1" customWidth="1"/>
    <col min="4876" max="4876" width="10" style="7" bestFit="1" customWidth="1"/>
    <col min="4877" max="4877" width="23" style="7" bestFit="1" customWidth="1"/>
    <col min="4878" max="4878" width="12" style="7" customWidth="1"/>
    <col min="4879" max="4882" width="12.42578125" style="7" customWidth="1"/>
    <col min="4883" max="4883" width="24.42578125" style="7" bestFit="1" customWidth="1"/>
    <col min="4884" max="4884" width="17.42578125" style="7" bestFit="1" customWidth="1"/>
    <col min="4885" max="4885" width="12.42578125" style="7" bestFit="1" customWidth="1"/>
    <col min="4886" max="4886" width="20" style="7" bestFit="1" customWidth="1"/>
    <col min="4887" max="4887" width="13.85546875" style="7" bestFit="1" customWidth="1"/>
    <col min="4888" max="4888" width="11.42578125" style="7" customWidth="1"/>
    <col min="4889" max="5120" width="11.42578125" style="7"/>
    <col min="5121" max="5121" width="5.28515625" style="7" bestFit="1" customWidth="1"/>
    <col min="5122" max="5122" width="0" style="7" hidden="1" customWidth="1"/>
    <col min="5123" max="5123" width="40.85546875" style="7" bestFit="1" customWidth="1"/>
    <col min="5124" max="5124" width="47.42578125" style="7" bestFit="1" customWidth="1"/>
    <col min="5125" max="5125" width="47.42578125" style="7" customWidth="1"/>
    <col min="5126" max="5126" width="19.140625" style="7" customWidth="1"/>
    <col min="5127" max="5127" width="11" style="7" customWidth="1"/>
    <col min="5128" max="5128" width="16.140625" style="7" bestFit="1" customWidth="1"/>
    <col min="5129" max="5129" width="20.140625" style="7" bestFit="1" customWidth="1"/>
    <col min="5130" max="5131" width="0" style="7" hidden="1" customWidth="1"/>
    <col min="5132" max="5132" width="10" style="7" bestFit="1" customWidth="1"/>
    <col min="5133" max="5133" width="23" style="7" bestFit="1" customWidth="1"/>
    <col min="5134" max="5134" width="12" style="7" customWidth="1"/>
    <col min="5135" max="5138" width="12.42578125" style="7" customWidth="1"/>
    <col min="5139" max="5139" width="24.42578125" style="7" bestFit="1" customWidth="1"/>
    <col min="5140" max="5140" width="17.42578125" style="7" bestFit="1" customWidth="1"/>
    <col min="5141" max="5141" width="12.42578125" style="7" bestFit="1" customWidth="1"/>
    <col min="5142" max="5142" width="20" style="7" bestFit="1" customWidth="1"/>
    <col min="5143" max="5143" width="13.85546875" style="7" bestFit="1" customWidth="1"/>
    <col min="5144" max="5144" width="11.42578125" style="7" customWidth="1"/>
    <col min="5145" max="5376" width="11.42578125" style="7"/>
    <col min="5377" max="5377" width="5.28515625" style="7" bestFit="1" customWidth="1"/>
    <col min="5378" max="5378" width="0" style="7" hidden="1" customWidth="1"/>
    <col min="5379" max="5379" width="40.85546875" style="7" bestFit="1" customWidth="1"/>
    <col min="5380" max="5380" width="47.42578125" style="7" bestFit="1" customWidth="1"/>
    <col min="5381" max="5381" width="47.42578125" style="7" customWidth="1"/>
    <col min="5382" max="5382" width="19.140625" style="7" customWidth="1"/>
    <col min="5383" max="5383" width="11" style="7" customWidth="1"/>
    <col min="5384" max="5384" width="16.140625" style="7" bestFit="1" customWidth="1"/>
    <col min="5385" max="5385" width="20.140625" style="7" bestFit="1" customWidth="1"/>
    <col min="5386" max="5387" width="0" style="7" hidden="1" customWidth="1"/>
    <col min="5388" max="5388" width="10" style="7" bestFit="1" customWidth="1"/>
    <col min="5389" max="5389" width="23" style="7" bestFit="1" customWidth="1"/>
    <col min="5390" max="5390" width="12" style="7" customWidth="1"/>
    <col min="5391" max="5394" width="12.42578125" style="7" customWidth="1"/>
    <col min="5395" max="5395" width="24.42578125" style="7" bestFit="1" customWidth="1"/>
    <col min="5396" max="5396" width="17.42578125" style="7" bestFit="1" customWidth="1"/>
    <col min="5397" max="5397" width="12.42578125" style="7" bestFit="1" customWidth="1"/>
    <col min="5398" max="5398" width="20" style="7" bestFit="1" customWidth="1"/>
    <col min="5399" max="5399" width="13.85546875" style="7" bestFit="1" customWidth="1"/>
    <col min="5400" max="5400" width="11.42578125" style="7" customWidth="1"/>
    <col min="5401" max="5632" width="11.42578125" style="7"/>
    <col min="5633" max="5633" width="5.28515625" style="7" bestFit="1" customWidth="1"/>
    <col min="5634" max="5634" width="0" style="7" hidden="1" customWidth="1"/>
    <col min="5635" max="5635" width="40.85546875" style="7" bestFit="1" customWidth="1"/>
    <col min="5636" max="5636" width="47.42578125" style="7" bestFit="1" customWidth="1"/>
    <col min="5637" max="5637" width="47.42578125" style="7" customWidth="1"/>
    <col min="5638" max="5638" width="19.140625" style="7" customWidth="1"/>
    <col min="5639" max="5639" width="11" style="7" customWidth="1"/>
    <col min="5640" max="5640" width="16.140625" style="7" bestFit="1" customWidth="1"/>
    <col min="5641" max="5641" width="20.140625" style="7" bestFit="1" customWidth="1"/>
    <col min="5642" max="5643" width="0" style="7" hidden="1" customWidth="1"/>
    <col min="5644" max="5644" width="10" style="7" bestFit="1" customWidth="1"/>
    <col min="5645" max="5645" width="23" style="7" bestFit="1" customWidth="1"/>
    <col min="5646" max="5646" width="12" style="7" customWidth="1"/>
    <col min="5647" max="5650" width="12.42578125" style="7" customWidth="1"/>
    <col min="5651" max="5651" width="24.42578125" style="7" bestFit="1" customWidth="1"/>
    <col min="5652" max="5652" width="17.42578125" style="7" bestFit="1" customWidth="1"/>
    <col min="5653" max="5653" width="12.42578125" style="7" bestFit="1" customWidth="1"/>
    <col min="5654" max="5654" width="20" style="7" bestFit="1" customWidth="1"/>
    <col min="5655" max="5655" width="13.85546875" style="7" bestFit="1" customWidth="1"/>
    <col min="5656" max="5656" width="11.42578125" style="7" customWidth="1"/>
    <col min="5657" max="5888" width="11.42578125" style="7"/>
    <col min="5889" max="5889" width="5.28515625" style="7" bestFit="1" customWidth="1"/>
    <col min="5890" max="5890" width="0" style="7" hidden="1" customWidth="1"/>
    <col min="5891" max="5891" width="40.85546875" style="7" bestFit="1" customWidth="1"/>
    <col min="5892" max="5892" width="47.42578125" style="7" bestFit="1" customWidth="1"/>
    <col min="5893" max="5893" width="47.42578125" style="7" customWidth="1"/>
    <col min="5894" max="5894" width="19.140625" style="7" customWidth="1"/>
    <col min="5895" max="5895" width="11" style="7" customWidth="1"/>
    <col min="5896" max="5896" width="16.140625" style="7" bestFit="1" customWidth="1"/>
    <col min="5897" max="5897" width="20.140625" style="7" bestFit="1" customWidth="1"/>
    <col min="5898" max="5899" width="0" style="7" hidden="1" customWidth="1"/>
    <col min="5900" max="5900" width="10" style="7" bestFit="1" customWidth="1"/>
    <col min="5901" max="5901" width="23" style="7" bestFit="1" customWidth="1"/>
    <col min="5902" max="5902" width="12" style="7" customWidth="1"/>
    <col min="5903" max="5906" width="12.42578125" style="7" customWidth="1"/>
    <col min="5907" max="5907" width="24.42578125" style="7" bestFit="1" customWidth="1"/>
    <col min="5908" max="5908" width="17.42578125" style="7" bestFit="1" customWidth="1"/>
    <col min="5909" max="5909" width="12.42578125" style="7" bestFit="1" customWidth="1"/>
    <col min="5910" max="5910" width="20" style="7" bestFit="1" customWidth="1"/>
    <col min="5911" max="5911" width="13.85546875" style="7" bestFit="1" customWidth="1"/>
    <col min="5912" max="5912" width="11.42578125" style="7" customWidth="1"/>
    <col min="5913" max="6144" width="11.42578125" style="7"/>
    <col min="6145" max="6145" width="5.28515625" style="7" bestFit="1" customWidth="1"/>
    <col min="6146" max="6146" width="0" style="7" hidden="1" customWidth="1"/>
    <col min="6147" max="6147" width="40.85546875" style="7" bestFit="1" customWidth="1"/>
    <col min="6148" max="6148" width="47.42578125" style="7" bestFit="1" customWidth="1"/>
    <col min="6149" max="6149" width="47.42578125" style="7" customWidth="1"/>
    <col min="6150" max="6150" width="19.140625" style="7" customWidth="1"/>
    <col min="6151" max="6151" width="11" style="7" customWidth="1"/>
    <col min="6152" max="6152" width="16.140625" style="7" bestFit="1" customWidth="1"/>
    <col min="6153" max="6153" width="20.140625" style="7" bestFit="1" customWidth="1"/>
    <col min="6154" max="6155" width="0" style="7" hidden="1" customWidth="1"/>
    <col min="6156" max="6156" width="10" style="7" bestFit="1" customWidth="1"/>
    <col min="6157" max="6157" width="23" style="7" bestFit="1" customWidth="1"/>
    <col min="6158" max="6158" width="12" style="7" customWidth="1"/>
    <col min="6159" max="6162" width="12.42578125" style="7" customWidth="1"/>
    <col min="6163" max="6163" width="24.42578125" style="7" bestFit="1" customWidth="1"/>
    <col min="6164" max="6164" width="17.42578125" style="7" bestFit="1" customWidth="1"/>
    <col min="6165" max="6165" width="12.42578125" style="7" bestFit="1" customWidth="1"/>
    <col min="6166" max="6166" width="20" style="7" bestFit="1" customWidth="1"/>
    <col min="6167" max="6167" width="13.85546875" style="7" bestFit="1" customWidth="1"/>
    <col min="6168" max="6168" width="11.42578125" style="7" customWidth="1"/>
    <col min="6169" max="6400" width="11.42578125" style="7"/>
    <col min="6401" max="6401" width="5.28515625" style="7" bestFit="1" customWidth="1"/>
    <col min="6402" max="6402" width="0" style="7" hidden="1" customWidth="1"/>
    <col min="6403" max="6403" width="40.85546875" style="7" bestFit="1" customWidth="1"/>
    <col min="6404" max="6404" width="47.42578125" style="7" bestFit="1" customWidth="1"/>
    <col min="6405" max="6405" width="47.42578125" style="7" customWidth="1"/>
    <col min="6406" max="6406" width="19.140625" style="7" customWidth="1"/>
    <col min="6407" max="6407" width="11" style="7" customWidth="1"/>
    <col min="6408" max="6408" width="16.140625" style="7" bestFit="1" customWidth="1"/>
    <col min="6409" max="6409" width="20.140625" style="7" bestFit="1" customWidth="1"/>
    <col min="6410" max="6411" width="0" style="7" hidden="1" customWidth="1"/>
    <col min="6412" max="6412" width="10" style="7" bestFit="1" customWidth="1"/>
    <col min="6413" max="6413" width="23" style="7" bestFit="1" customWidth="1"/>
    <col min="6414" max="6414" width="12" style="7" customWidth="1"/>
    <col min="6415" max="6418" width="12.42578125" style="7" customWidth="1"/>
    <col min="6419" max="6419" width="24.42578125" style="7" bestFit="1" customWidth="1"/>
    <col min="6420" max="6420" width="17.42578125" style="7" bestFit="1" customWidth="1"/>
    <col min="6421" max="6421" width="12.42578125" style="7" bestFit="1" customWidth="1"/>
    <col min="6422" max="6422" width="20" style="7" bestFit="1" customWidth="1"/>
    <col min="6423" max="6423" width="13.85546875" style="7" bestFit="1" customWidth="1"/>
    <col min="6424" max="6424" width="11.42578125" style="7" customWidth="1"/>
    <col min="6425" max="6656" width="11.42578125" style="7"/>
    <col min="6657" max="6657" width="5.28515625" style="7" bestFit="1" customWidth="1"/>
    <col min="6658" max="6658" width="0" style="7" hidden="1" customWidth="1"/>
    <col min="6659" max="6659" width="40.85546875" style="7" bestFit="1" customWidth="1"/>
    <col min="6660" max="6660" width="47.42578125" style="7" bestFit="1" customWidth="1"/>
    <col min="6661" max="6661" width="47.42578125" style="7" customWidth="1"/>
    <col min="6662" max="6662" width="19.140625" style="7" customWidth="1"/>
    <col min="6663" max="6663" width="11" style="7" customWidth="1"/>
    <col min="6664" max="6664" width="16.140625" style="7" bestFit="1" customWidth="1"/>
    <col min="6665" max="6665" width="20.140625" style="7" bestFit="1" customWidth="1"/>
    <col min="6666" max="6667" width="0" style="7" hidden="1" customWidth="1"/>
    <col min="6668" max="6668" width="10" style="7" bestFit="1" customWidth="1"/>
    <col min="6669" max="6669" width="23" style="7" bestFit="1" customWidth="1"/>
    <col min="6670" max="6670" width="12" style="7" customWidth="1"/>
    <col min="6671" max="6674" width="12.42578125" style="7" customWidth="1"/>
    <col min="6675" max="6675" width="24.42578125" style="7" bestFit="1" customWidth="1"/>
    <col min="6676" max="6676" width="17.42578125" style="7" bestFit="1" customWidth="1"/>
    <col min="6677" max="6677" width="12.42578125" style="7" bestFit="1" customWidth="1"/>
    <col min="6678" max="6678" width="20" style="7" bestFit="1" customWidth="1"/>
    <col min="6679" max="6679" width="13.85546875" style="7" bestFit="1" customWidth="1"/>
    <col min="6680" max="6680" width="11.42578125" style="7" customWidth="1"/>
    <col min="6681" max="6912" width="11.42578125" style="7"/>
    <col min="6913" max="6913" width="5.28515625" style="7" bestFit="1" customWidth="1"/>
    <col min="6914" max="6914" width="0" style="7" hidden="1" customWidth="1"/>
    <col min="6915" max="6915" width="40.85546875" style="7" bestFit="1" customWidth="1"/>
    <col min="6916" max="6916" width="47.42578125" style="7" bestFit="1" customWidth="1"/>
    <col min="6917" max="6917" width="47.42578125" style="7" customWidth="1"/>
    <col min="6918" max="6918" width="19.140625" style="7" customWidth="1"/>
    <col min="6919" max="6919" width="11" style="7" customWidth="1"/>
    <col min="6920" max="6920" width="16.140625" style="7" bestFit="1" customWidth="1"/>
    <col min="6921" max="6921" width="20.140625" style="7" bestFit="1" customWidth="1"/>
    <col min="6922" max="6923" width="0" style="7" hidden="1" customWidth="1"/>
    <col min="6924" max="6924" width="10" style="7" bestFit="1" customWidth="1"/>
    <col min="6925" max="6925" width="23" style="7" bestFit="1" customWidth="1"/>
    <col min="6926" max="6926" width="12" style="7" customWidth="1"/>
    <col min="6927" max="6930" width="12.42578125" style="7" customWidth="1"/>
    <col min="6931" max="6931" width="24.42578125" style="7" bestFit="1" customWidth="1"/>
    <col min="6932" max="6932" width="17.42578125" style="7" bestFit="1" customWidth="1"/>
    <col min="6933" max="6933" width="12.42578125" style="7" bestFit="1" customWidth="1"/>
    <col min="6934" max="6934" width="20" style="7" bestFit="1" customWidth="1"/>
    <col min="6935" max="6935" width="13.85546875" style="7" bestFit="1" customWidth="1"/>
    <col min="6936" max="6936" width="11.42578125" style="7" customWidth="1"/>
    <col min="6937" max="7168" width="11.42578125" style="7"/>
    <col min="7169" max="7169" width="5.28515625" style="7" bestFit="1" customWidth="1"/>
    <col min="7170" max="7170" width="0" style="7" hidden="1" customWidth="1"/>
    <col min="7171" max="7171" width="40.85546875" style="7" bestFit="1" customWidth="1"/>
    <col min="7172" max="7172" width="47.42578125" style="7" bestFit="1" customWidth="1"/>
    <col min="7173" max="7173" width="47.42578125" style="7" customWidth="1"/>
    <col min="7174" max="7174" width="19.140625" style="7" customWidth="1"/>
    <col min="7175" max="7175" width="11" style="7" customWidth="1"/>
    <col min="7176" max="7176" width="16.140625" style="7" bestFit="1" customWidth="1"/>
    <col min="7177" max="7177" width="20.140625" style="7" bestFit="1" customWidth="1"/>
    <col min="7178" max="7179" width="0" style="7" hidden="1" customWidth="1"/>
    <col min="7180" max="7180" width="10" style="7" bestFit="1" customWidth="1"/>
    <col min="7181" max="7181" width="23" style="7" bestFit="1" customWidth="1"/>
    <col min="7182" max="7182" width="12" style="7" customWidth="1"/>
    <col min="7183" max="7186" width="12.42578125" style="7" customWidth="1"/>
    <col min="7187" max="7187" width="24.42578125" style="7" bestFit="1" customWidth="1"/>
    <col min="7188" max="7188" width="17.42578125" style="7" bestFit="1" customWidth="1"/>
    <col min="7189" max="7189" width="12.42578125" style="7" bestFit="1" customWidth="1"/>
    <col min="7190" max="7190" width="20" style="7" bestFit="1" customWidth="1"/>
    <col min="7191" max="7191" width="13.85546875" style="7" bestFit="1" customWidth="1"/>
    <col min="7192" max="7192" width="11.42578125" style="7" customWidth="1"/>
    <col min="7193" max="7424" width="11.42578125" style="7"/>
    <col min="7425" max="7425" width="5.28515625" style="7" bestFit="1" customWidth="1"/>
    <col min="7426" max="7426" width="0" style="7" hidden="1" customWidth="1"/>
    <col min="7427" max="7427" width="40.85546875" style="7" bestFit="1" customWidth="1"/>
    <col min="7428" max="7428" width="47.42578125" style="7" bestFit="1" customWidth="1"/>
    <col min="7429" max="7429" width="47.42578125" style="7" customWidth="1"/>
    <col min="7430" max="7430" width="19.140625" style="7" customWidth="1"/>
    <col min="7431" max="7431" width="11" style="7" customWidth="1"/>
    <col min="7432" max="7432" width="16.140625" style="7" bestFit="1" customWidth="1"/>
    <col min="7433" max="7433" width="20.140625" style="7" bestFit="1" customWidth="1"/>
    <col min="7434" max="7435" width="0" style="7" hidden="1" customWidth="1"/>
    <col min="7436" max="7436" width="10" style="7" bestFit="1" customWidth="1"/>
    <col min="7437" max="7437" width="23" style="7" bestFit="1" customWidth="1"/>
    <col min="7438" max="7438" width="12" style="7" customWidth="1"/>
    <col min="7439" max="7442" width="12.42578125" style="7" customWidth="1"/>
    <col min="7443" max="7443" width="24.42578125" style="7" bestFit="1" customWidth="1"/>
    <col min="7444" max="7444" width="17.42578125" style="7" bestFit="1" customWidth="1"/>
    <col min="7445" max="7445" width="12.42578125" style="7" bestFit="1" customWidth="1"/>
    <col min="7446" max="7446" width="20" style="7" bestFit="1" customWidth="1"/>
    <col min="7447" max="7447" width="13.85546875" style="7" bestFit="1" customWidth="1"/>
    <col min="7448" max="7448" width="11.42578125" style="7" customWidth="1"/>
    <col min="7449" max="7680" width="11.42578125" style="7"/>
    <col min="7681" max="7681" width="5.28515625" style="7" bestFit="1" customWidth="1"/>
    <col min="7682" max="7682" width="0" style="7" hidden="1" customWidth="1"/>
    <col min="7683" max="7683" width="40.85546875" style="7" bestFit="1" customWidth="1"/>
    <col min="7684" max="7684" width="47.42578125" style="7" bestFit="1" customWidth="1"/>
    <col min="7685" max="7685" width="47.42578125" style="7" customWidth="1"/>
    <col min="7686" max="7686" width="19.140625" style="7" customWidth="1"/>
    <col min="7687" max="7687" width="11" style="7" customWidth="1"/>
    <col min="7688" max="7688" width="16.140625" style="7" bestFit="1" customWidth="1"/>
    <col min="7689" max="7689" width="20.140625" style="7" bestFit="1" customWidth="1"/>
    <col min="7690" max="7691" width="0" style="7" hidden="1" customWidth="1"/>
    <col min="7692" max="7692" width="10" style="7" bestFit="1" customWidth="1"/>
    <col min="7693" max="7693" width="23" style="7" bestFit="1" customWidth="1"/>
    <col min="7694" max="7694" width="12" style="7" customWidth="1"/>
    <col min="7695" max="7698" width="12.42578125" style="7" customWidth="1"/>
    <col min="7699" max="7699" width="24.42578125" style="7" bestFit="1" customWidth="1"/>
    <col min="7700" max="7700" width="17.42578125" style="7" bestFit="1" customWidth="1"/>
    <col min="7701" max="7701" width="12.42578125" style="7" bestFit="1" customWidth="1"/>
    <col min="7702" max="7702" width="20" style="7" bestFit="1" customWidth="1"/>
    <col min="7703" max="7703" width="13.85546875" style="7" bestFit="1" customWidth="1"/>
    <col min="7704" max="7704" width="11.42578125" style="7" customWidth="1"/>
    <col min="7705" max="7936" width="11.42578125" style="7"/>
    <col min="7937" max="7937" width="5.28515625" style="7" bestFit="1" customWidth="1"/>
    <col min="7938" max="7938" width="0" style="7" hidden="1" customWidth="1"/>
    <col min="7939" max="7939" width="40.85546875" style="7" bestFit="1" customWidth="1"/>
    <col min="7940" max="7940" width="47.42578125" style="7" bestFit="1" customWidth="1"/>
    <col min="7941" max="7941" width="47.42578125" style="7" customWidth="1"/>
    <col min="7942" max="7942" width="19.140625" style="7" customWidth="1"/>
    <col min="7943" max="7943" width="11" style="7" customWidth="1"/>
    <col min="7944" max="7944" width="16.140625" style="7" bestFit="1" customWidth="1"/>
    <col min="7945" max="7945" width="20.140625" style="7" bestFit="1" customWidth="1"/>
    <col min="7946" max="7947" width="0" style="7" hidden="1" customWidth="1"/>
    <col min="7948" max="7948" width="10" style="7" bestFit="1" customWidth="1"/>
    <col min="7949" max="7949" width="23" style="7" bestFit="1" customWidth="1"/>
    <col min="7950" max="7950" width="12" style="7" customWidth="1"/>
    <col min="7951" max="7954" width="12.42578125" style="7" customWidth="1"/>
    <col min="7955" max="7955" width="24.42578125" style="7" bestFit="1" customWidth="1"/>
    <col min="7956" max="7956" width="17.42578125" style="7" bestFit="1" customWidth="1"/>
    <col min="7957" max="7957" width="12.42578125" style="7" bestFit="1" customWidth="1"/>
    <col min="7958" max="7958" width="20" style="7" bestFit="1" customWidth="1"/>
    <col min="7959" max="7959" width="13.85546875" style="7" bestFit="1" customWidth="1"/>
    <col min="7960" max="7960" width="11.42578125" style="7" customWidth="1"/>
    <col min="7961" max="8192" width="11.42578125" style="7"/>
    <col min="8193" max="8193" width="5.28515625" style="7" bestFit="1" customWidth="1"/>
    <col min="8194" max="8194" width="0" style="7" hidden="1" customWidth="1"/>
    <col min="8195" max="8195" width="40.85546875" style="7" bestFit="1" customWidth="1"/>
    <col min="8196" max="8196" width="47.42578125" style="7" bestFit="1" customWidth="1"/>
    <col min="8197" max="8197" width="47.42578125" style="7" customWidth="1"/>
    <col min="8198" max="8198" width="19.140625" style="7" customWidth="1"/>
    <col min="8199" max="8199" width="11" style="7" customWidth="1"/>
    <col min="8200" max="8200" width="16.140625" style="7" bestFit="1" customWidth="1"/>
    <col min="8201" max="8201" width="20.140625" style="7" bestFit="1" customWidth="1"/>
    <col min="8202" max="8203" width="0" style="7" hidden="1" customWidth="1"/>
    <col min="8204" max="8204" width="10" style="7" bestFit="1" customWidth="1"/>
    <col min="8205" max="8205" width="23" style="7" bestFit="1" customWidth="1"/>
    <col min="8206" max="8206" width="12" style="7" customWidth="1"/>
    <col min="8207" max="8210" width="12.42578125" style="7" customWidth="1"/>
    <col min="8211" max="8211" width="24.42578125" style="7" bestFit="1" customWidth="1"/>
    <col min="8212" max="8212" width="17.42578125" style="7" bestFit="1" customWidth="1"/>
    <col min="8213" max="8213" width="12.42578125" style="7" bestFit="1" customWidth="1"/>
    <col min="8214" max="8214" width="20" style="7" bestFit="1" customWidth="1"/>
    <col min="8215" max="8215" width="13.85546875" style="7" bestFit="1" customWidth="1"/>
    <col min="8216" max="8216" width="11.42578125" style="7" customWidth="1"/>
    <col min="8217" max="8448" width="11.42578125" style="7"/>
    <col min="8449" max="8449" width="5.28515625" style="7" bestFit="1" customWidth="1"/>
    <col min="8450" max="8450" width="0" style="7" hidden="1" customWidth="1"/>
    <col min="8451" max="8451" width="40.85546875" style="7" bestFit="1" customWidth="1"/>
    <col min="8452" max="8452" width="47.42578125" style="7" bestFit="1" customWidth="1"/>
    <col min="8453" max="8453" width="47.42578125" style="7" customWidth="1"/>
    <col min="8454" max="8454" width="19.140625" style="7" customWidth="1"/>
    <col min="8455" max="8455" width="11" style="7" customWidth="1"/>
    <col min="8456" max="8456" width="16.140625" style="7" bestFit="1" customWidth="1"/>
    <col min="8457" max="8457" width="20.140625" style="7" bestFit="1" customWidth="1"/>
    <col min="8458" max="8459" width="0" style="7" hidden="1" customWidth="1"/>
    <col min="8460" max="8460" width="10" style="7" bestFit="1" customWidth="1"/>
    <col min="8461" max="8461" width="23" style="7" bestFit="1" customWidth="1"/>
    <col min="8462" max="8462" width="12" style="7" customWidth="1"/>
    <col min="8463" max="8466" width="12.42578125" style="7" customWidth="1"/>
    <col min="8467" max="8467" width="24.42578125" style="7" bestFit="1" customWidth="1"/>
    <col min="8468" max="8468" width="17.42578125" style="7" bestFit="1" customWidth="1"/>
    <col min="8469" max="8469" width="12.42578125" style="7" bestFit="1" customWidth="1"/>
    <col min="8470" max="8470" width="20" style="7" bestFit="1" customWidth="1"/>
    <col min="8471" max="8471" width="13.85546875" style="7" bestFit="1" customWidth="1"/>
    <col min="8472" max="8472" width="11.42578125" style="7" customWidth="1"/>
    <col min="8473" max="8704" width="11.42578125" style="7"/>
    <col min="8705" max="8705" width="5.28515625" style="7" bestFit="1" customWidth="1"/>
    <col min="8706" max="8706" width="0" style="7" hidden="1" customWidth="1"/>
    <col min="8707" max="8707" width="40.85546875" style="7" bestFit="1" customWidth="1"/>
    <col min="8708" max="8708" width="47.42578125" style="7" bestFit="1" customWidth="1"/>
    <col min="8709" max="8709" width="47.42578125" style="7" customWidth="1"/>
    <col min="8710" max="8710" width="19.140625" style="7" customWidth="1"/>
    <col min="8711" max="8711" width="11" style="7" customWidth="1"/>
    <col min="8712" max="8712" width="16.140625" style="7" bestFit="1" customWidth="1"/>
    <col min="8713" max="8713" width="20.140625" style="7" bestFit="1" customWidth="1"/>
    <col min="8714" max="8715" width="0" style="7" hidden="1" customWidth="1"/>
    <col min="8716" max="8716" width="10" style="7" bestFit="1" customWidth="1"/>
    <col min="8717" max="8717" width="23" style="7" bestFit="1" customWidth="1"/>
    <col min="8718" max="8718" width="12" style="7" customWidth="1"/>
    <col min="8719" max="8722" width="12.42578125" style="7" customWidth="1"/>
    <col min="8723" max="8723" width="24.42578125" style="7" bestFit="1" customWidth="1"/>
    <col min="8724" max="8724" width="17.42578125" style="7" bestFit="1" customWidth="1"/>
    <col min="8725" max="8725" width="12.42578125" style="7" bestFit="1" customWidth="1"/>
    <col min="8726" max="8726" width="20" style="7" bestFit="1" customWidth="1"/>
    <col min="8727" max="8727" width="13.85546875" style="7" bestFit="1" customWidth="1"/>
    <col min="8728" max="8728" width="11.42578125" style="7" customWidth="1"/>
    <col min="8729" max="8960" width="11.42578125" style="7"/>
    <col min="8961" max="8961" width="5.28515625" style="7" bestFit="1" customWidth="1"/>
    <col min="8962" max="8962" width="0" style="7" hidden="1" customWidth="1"/>
    <col min="8963" max="8963" width="40.85546875" style="7" bestFit="1" customWidth="1"/>
    <col min="8964" max="8964" width="47.42578125" style="7" bestFit="1" customWidth="1"/>
    <col min="8965" max="8965" width="47.42578125" style="7" customWidth="1"/>
    <col min="8966" max="8966" width="19.140625" style="7" customWidth="1"/>
    <col min="8967" max="8967" width="11" style="7" customWidth="1"/>
    <col min="8968" max="8968" width="16.140625" style="7" bestFit="1" customWidth="1"/>
    <col min="8969" max="8969" width="20.140625" style="7" bestFit="1" customWidth="1"/>
    <col min="8970" max="8971" width="0" style="7" hidden="1" customWidth="1"/>
    <col min="8972" max="8972" width="10" style="7" bestFit="1" customWidth="1"/>
    <col min="8973" max="8973" width="23" style="7" bestFit="1" customWidth="1"/>
    <col min="8974" max="8974" width="12" style="7" customWidth="1"/>
    <col min="8975" max="8978" width="12.42578125" style="7" customWidth="1"/>
    <col min="8979" max="8979" width="24.42578125" style="7" bestFit="1" customWidth="1"/>
    <col min="8980" max="8980" width="17.42578125" style="7" bestFit="1" customWidth="1"/>
    <col min="8981" max="8981" width="12.42578125" style="7" bestFit="1" customWidth="1"/>
    <col min="8982" max="8982" width="20" style="7" bestFit="1" customWidth="1"/>
    <col min="8983" max="8983" width="13.85546875" style="7" bestFit="1" customWidth="1"/>
    <col min="8984" max="8984" width="11.42578125" style="7" customWidth="1"/>
    <col min="8985" max="9216" width="11.42578125" style="7"/>
    <col min="9217" max="9217" width="5.28515625" style="7" bestFit="1" customWidth="1"/>
    <col min="9218" max="9218" width="0" style="7" hidden="1" customWidth="1"/>
    <col min="9219" max="9219" width="40.85546875" style="7" bestFit="1" customWidth="1"/>
    <col min="9220" max="9220" width="47.42578125" style="7" bestFit="1" customWidth="1"/>
    <col min="9221" max="9221" width="47.42578125" style="7" customWidth="1"/>
    <col min="9222" max="9222" width="19.140625" style="7" customWidth="1"/>
    <col min="9223" max="9223" width="11" style="7" customWidth="1"/>
    <col min="9224" max="9224" width="16.140625" style="7" bestFit="1" customWidth="1"/>
    <col min="9225" max="9225" width="20.140625" style="7" bestFit="1" customWidth="1"/>
    <col min="9226" max="9227" width="0" style="7" hidden="1" customWidth="1"/>
    <col min="9228" max="9228" width="10" style="7" bestFit="1" customWidth="1"/>
    <col min="9229" max="9229" width="23" style="7" bestFit="1" customWidth="1"/>
    <col min="9230" max="9230" width="12" style="7" customWidth="1"/>
    <col min="9231" max="9234" width="12.42578125" style="7" customWidth="1"/>
    <col min="9235" max="9235" width="24.42578125" style="7" bestFit="1" customWidth="1"/>
    <col min="9236" max="9236" width="17.42578125" style="7" bestFit="1" customWidth="1"/>
    <col min="9237" max="9237" width="12.42578125" style="7" bestFit="1" customWidth="1"/>
    <col min="9238" max="9238" width="20" style="7" bestFit="1" customWidth="1"/>
    <col min="9239" max="9239" width="13.85546875" style="7" bestFit="1" customWidth="1"/>
    <col min="9240" max="9240" width="11.42578125" style="7" customWidth="1"/>
    <col min="9241" max="9472" width="11.42578125" style="7"/>
    <col min="9473" max="9473" width="5.28515625" style="7" bestFit="1" customWidth="1"/>
    <col min="9474" max="9474" width="0" style="7" hidden="1" customWidth="1"/>
    <col min="9475" max="9475" width="40.85546875" style="7" bestFit="1" customWidth="1"/>
    <col min="9476" max="9476" width="47.42578125" style="7" bestFit="1" customWidth="1"/>
    <col min="9477" max="9477" width="47.42578125" style="7" customWidth="1"/>
    <col min="9478" max="9478" width="19.140625" style="7" customWidth="1"/>
    <col min="9479" max="9479" width="11" style="7" customWidth="1"/>
    <col min="9480" max="9480" width="16.140625" style="7" bestFit="1" customWidth="1"/>
    <col min="9481" max="9481" width="20.140625" style="7" bestFit="1" customWidth="1"/>
    <col min="9482" max="9483" width="0" style="7" hidden="1" customWidth="1"/>
    <col min="9484" max="9484" width="10" style="7" bestFit="1" customWidth="1"/>
    <col min="9485" max="9485" width="23" style="7" bestFit="1" customWidth="1"/>
    <col min="9486" max="9486" width="12" style="7" customWidth="1"/>
    <col min="9487" max="9490" width="12.42578125" style="7" customWidth="1"/>
    <col min="9491" max="9491" width="24.42578125" style="7" bestFit="1" customWidth="1"/>
    <col min="9492" max="9492" width="17.42578125" style="7" bestFit="1" customWidth="1"/>
    <col min="9493" max="9493" width="12.42578125" style="7" bestFit="1" customWidth="1"/>
    <col min="9494" max="9494" width="20" style="7" bestFit="1" customWidth="1"/>
    <col min="9495" max="9495" width="13.85546875" style="7" bestFit="1" customWidth="1"/>
    <col min="9496" max="9496" width="11.42578125" style="7" customWidth="1"/>
    <col min="9497" max="9728" width="11.42578125" style="7"/>
    <col min="9729" max="9729" width="5.28515625" style="7" bestFit="1" customWidth="1"/>
    <col min="9730" max="9730" width="0" style="7" hidden="1" customWidth="1"/>
    <col min="9731" max="9731" width="40.85546875" style="7" bestFit="1" customWidth="1"/>
    <col min="9732" max="9732" width="47.42578125" style="7" bestFit="1" customWidth="1"/>
    <col min="9733" max="9733" width="47.42578125" style="7" customWidth="1"/>
    <col min="9734" max="9734" width="19.140625" style="7" customWidth="1"/>
    <col min="9735" max="9735" width="11" style="7" customWidth="1"/>
    <col min="9736" max="9736" width="16.140625" style="7" bestFit="1" customWidth="1"/>
    <col min="9737" max="9737" width="20.140625" style="7" bestFit="1" customWidth="1"/>
    <col min="9738" max="9739" width="0" style="7" hidden="1" customWidth="1"/>
    <col min="9740" max="9740" width="10" style="7" bestFit="1" customWidth="1"/>
    <col min="9741" max="9741" width="23" style="7" bestFit="1" customWidth="1"/>
    <col min="9742" max="9742" width="12" style="7" customWidth="1"/>
    <col min="9743" max="9746" width="12.42578125" style="7" customWidth="1"/>
    <col min="9747" max="9747" width="24.42578125" style="7" bestFit="1" customWidth="1"/>
    <col min="9748" max="9748" width="17.42578125" style="7" bestFit="1" customWidth="1"/>
    <col min="9749" max="9749" width="12.42578125" style="7" bestFit="1" customWidth="1"/>
    <col min="9750" max="9750" width="20" style="7" bestFit="1" customWidth="1"/>
    <col min="9751" max="9751" width="13.85546875" style="7" bestFit="1" customWidth="1"/>
    <col min="9752" max="9752" width="11.42578125" style="7" customWidth="1"/>
    <col min="9753" max="9984" width="11.42578125" style="7"/>
    <col min="9985" max="9985" width="5.28515625" style="7" bestFit="1" customWidth="1"/>
    <col min="9986" max="9986" width="0" style="7" hidden="1" customWidth="1"/>
    <col min="9987" max="9987" width="40.85546875" style="7" bestFit="1" customWidth="1"/>
    <col min="9988" max="9988" width="47.42578125" style="7" bestFit="1" customWidth="1"/>
    <col min="9989" max="9989" width="47.42578125" style="7" customWidth="1"/>
    <col min="9990" max="9990" width="19.140625" style="7" customWidth="1"/>
    <col min="9991" max="9991" width="11" style="7" customWidth="1"/>
    <col min="9992" max="9992" width="16.140625" style="7" bestFit="1" customWidth="1"/>
    <col min="9993" max="9993" width="20.140625" style="7" bestFit="1" customWidth="1"/>
    <col min="9994" max="9995" width="0" style="7" hidden="1" customWidth="1"/>
    <col min="9996" max="9996" width="10" style="7" bestFit="1" customWidth="1"/>
    <col min="9997" max="9997" width="23" style="7" bestFit="1" customWidth="1"/>
    <col min="9998" max="9998" width="12" style="7" customWidth="1"/>
    <col min="9999" max="10002" width="12.42578125" style="7" customWidth="1"/>
    <col min="10003" max="10003" width="24.42578125" style="7" bestFit="1" customWidth="1"/>
    <col min="10004" max="10004" width="17.42578125" style="7" bestFit="1" customWidth="1"/>
    <col min="10005" max="10005" width="12.42578125" style="7" bestFit="1" customWidth="1"/>
    <col min="10006" max="10006" width="20" style="7" bestFit="1" customWidth="1"/>
    <col min="10007" max="10007" width="13.85546875" style="7" bestFit="1" customWidth="1"/>
    <col min="10008" max="10008" width="11.42578125" style="7" customWidth="1"/>
    <col min="10009" max="10240" width="11.42578125" style="7"/>
    <col min="10241" max="10241" width="5.28515625" style="7" bestFit="1" customWidth="1"/>
    <col min="10242" max="10242" width="0" style="7" hidden="1" customWidth="1"/>
    <col min="10243" max="10243" width="40.85546875" style="7" bestFit="1" customWidth="1"/>
    <col min="10244" max="10244" width="47.42578125" style="7" bestFit="1" customWidth="1"/>
    <col min="10245" max="10245" width="47.42578125" style="7" customWidth="1"/>
    <col min="10246" max="10246" width="19.140625" style="7" customWidth="1"/>
    <col min="10247" max="10247" width="11" style="7" customWidth="1"/>
    <col min="10248" max="10248" width="16.140625" style="7" bestFit="1" customWidth="1"/>
    <col min="10249" max="10249" width="20.140625" style="7" bestFit="1" customWidth="1"/>
    <col min="10250" max="10251" width="0" style="7" hidden="1" customWidth="1"/>
    <col min="10252" max="10252" width="10" style="7" bestFit="1" customWidth="1"/>
    <col min="10253" max="10253" width="23" style="7" bestFit="1" customWidth="1"/>
    <col min="10254" max="10254" width="12" style="7" customWidth="1"/>
    <col min="10255" max="10258" width="12.42578125" style="7" customWidth="1"/>
    <col min="10259" max="10259" width="24.42578125" style="7" bestFit="1" customWidth="1"/>
    <col min="10260" max="10260" width="17.42578125" style="7" bestFit="1" customWidth="1"/>
    <col min="10261" max="10261" width="12.42578125" style="7" bestFit="1" customWidth="1"/>
    <col min="10262" max="10262" width="20" style="7" bestFit="1" customWidth="1"/>
    <col min="10263" max="10263" width="13.85546875" style="7" bestFit="1" customWidth="1"/>
    <col min="10264" max="10264" width="11.42578125" style="7" customWidth="1"/>
    <col min="10265" max="10496" width="11.42578125" style="7"/>
    <col min="10497" max="10497" width="5.28515625" style="7" bestFit="1" customWidth="1"/>
    <col min="10498" max="10498" width="0" style="7" hidden="1" customWidth="1"/>
    <col min="10499" max="10499" width="40.85546875" style="7" bestFit="1" customWidth="1"/>
    <col min="10500" max="10500" width="47.42578125" style="7" bestFit="1" customWidth="1"/>
    <col min="10501" max="10501" width="47.42578125" style="7" customWidth="1"/>
    <col min="10502" max="10502" width="19.140625" style="7" customWidth="1"/>
    <col min="10503" max="10503" width="11" style="7" customWidth="1"/>
    <col min="10504" max="10504" width="16.140625" style="7" bestFit="1" customWidth="1"/>
    <col min="10505" max="10505" width="20.140625" style="7" bestFit="1" customWidth="1"/>
    <col min="10506" max="10507" width="0" style="7" hidden="1" customWidth="1"/>
    <col min="10508" max="10508" width="10" style="7" bestFit="1" customWidth="1"/>
    <col min="10509" max="10509" width="23" style="7" bestFit="1" customWidth="1"/>
    <col min="10510" max="10510" width="12" style="7" customWidth="1"/>
    <col min="10511" max="10514" width="12.42578125" style="7" customWidth="1"/>
    <col min="10515" max="10515" width="24.42578125" style="7" bestFit="1" customWidth="1"/>
    <col min="10516" max="10516" width="17.42578125" style="7" bestFit="1" customWidth="1"/>
    <col min="10517" max="10517" width="12.42578125" style="7" bestFit="1" customWidth="1"/>
    <col min="10518" max="10518" width="20" style="7" bestFit="1" customWidth="1"/>
    <col min="10519" max="10519" width="13.85546875" style="7" bestFit="1" customWidth="1"/>
    <col min="10520" max="10520" width="11.42578125" style="7" customWidth="1"/>
    <col min="10521" max="10752" width="11.42578125" style="7"/>
    <col min="10753" max="10753" width="5.28515625" style="7" bestFit="1" customWidth="1"/>
    <col min="10754" max="10754" width="0" style="7" hidden="1" customWidth="1"/>
    <col min="10755" max="10755" width="40.85546875" style="7" bestFit="1" customWidth="1"/>
    <col min="10756" max="10756" width="47.42578125" style="7" bestFit="1" customWidth="1"/>
    <col min="10757" max="10757" width="47.42578125" style="7" customWidth="1"/>
    <col min="10758" max="10758" width="19.140625" style="7" customWidth="1"/>
    <col min="10759" max="10759" width="11" style="7" customWidth="1"/>
    <col min="10760" max="10760" width="16.140625" style="7" bestFit="1" customWidth="1"/>
    <col min="10761" max="10761" width="20.140625" style="7" bestFit="1" customWidth="1"/>
    <col min="10762" max="10763" width="0" style="7" hidden="1" customWidth="1"/>
    <col min="10764" max="10764" width="10" style="7" bestFit="1" customWidth="1"/>
    <col min="10765" max="10765" width="23" style="7" bestFit="1" customWidth="1"/>
    <col min="10766" max="10766" width="12" style="7" customWidth="1"/>
    <col min="10767" max="10770" width="12.42578125" style="7" customWidth="1"/>
    <col min="10771" max="10771" width="24.42578125" style="7" bestFit="1" customWidth="1"/>
    <col min="10772" max="10772" width="17.42578125" style="7" bestFit="1" customWidth="1"/>
    <col min="10773" max="10773" width="12.42578125" style="7" bestFit="1" customWidth="1"/>
    <col min="10774" max="10774" width="20" style="7" bestFit="1" customWidth="1"/>
    <col min="10775" max="10775" width="13.85546875" style="7" bestFit="1" customWidth="1"/>
    <col min="10776" max="10776" width="11.42578125" style="7" customWidth="1"/>
    <col min="10777" max="11008" width="11.42578125" style="7"/>
    <col min="11009" max="11009" width="5.28515625" style="7" bestFit="1" customWidth="1"/>
    <col min="11010" max="11010" width="0" style="7" hidden="1" customWidth="1"/>
    <col min="11011" max="11011" width="40.85546875" style="7" bestFit="1" customWidth="1"/>
    <col min="11012" max="11012" width="47.42578125" style="7" bestFit="1" customWidth="1"/>
    <col min="11013" max="11013" width="47.42578125" style="7" customWidth="1"/>
    <col min="11014" max="11014" width="19.140625" style="7" customWidth="1"/>
    <col min="11015" max="11015" width="11" style="7" customWidth="1"/>
    <col min="11016" max="11016" width="16.140625" style="7" bestFit="1" customWidth="1"/>
    <col min="11017" max="11017" width="20.140625" style="7" bestFit="1" customWidth="1"/>
    <col min="11018" max="11019" width="0" style="7" hidden="1" customWidth="1"/>
    <col min="11020" max="11020" width="10" style="7" bestFit="1" customWidth="1"/>
    <col min="11021" max="11021" width="23" style="7" bestFit="1" customWidth="1"/>
    <col min="11022" max="11022" width="12" style="7" customWidth="1"/>
    <col min="11023" max="11026" width="12.42578125" style="7" customWidth="1"/>
    <col min="11027" max="11027" width="24.42578125" style="7" bestFit="1" customWidth="1"/>
    <col min="11028" max="11028" width="17.42578125" style="7" bestFit="1" customWidth="1"/>
    <col min="11029" max="11029" width="12.42578125" style="7" bestFit="1" customWidth="1"/>
    <col min="11030" max="11030" width="20" style="7" bestFit="1" customWidth="1"/>
    <col min="11031" max="11031" width="13.85546875" style="7" bestFit="1" customWidth="1"/>
    <col min="11032" max="11032" width="11.42578125" style="7" customWidth="1"/>
    <col min="11033" max="11264" width="11.42578125" style="7"/>
    <col min="11265" max="11265" width="5.28515625" style="7" bestFit="1" customWidth="1"/>
    <col min="11266" max="11266" width="0" style="7" hidden="1" customWidth="1"/>
    <col min="11267" max="11267" width="40.85546875" style="7" bestFit="1" customWidth="1"/>
    <col min="11268" max="11268" width="47.42578125" style="7" bestFit="1" customWidth="1"/>
    <col min="11269" max="11269" width="47.42578125" style="7" customWidth="1"/>
    <col min="11270" max="11270" width="19.140625" style="7" customWidth="1"/>
    <col min="11271" max="11271" width="11" style="7" customWidth="1"/>
    <col min="11272" max="11272" width="16.140625" style="7" bestFit="1" customWidth="1"/>
    <col min="11273" max="11273" width="20.140625" style="7" bestFit="1" customWidth="1"/>
    <col min="11274" max="11275" width="0" style="7" hidden="1" customWidth="1"/>
    <col min="11276" max="11276" width="10" style="7" bestFit="1" customWidth="1"/>
    <col min="11277" max="11277" width="23" style="7" bestFit="1" customWidth="1"/>
    <col min="11278" max="11278" width="12" style="7" customWidth="1"/>
    <col min="11279" max="11282" width="12.42578125" style="7" customWidth="1"/>
    <col min="11283" max="11283" width="24.42578125" style="7" bestFit="1" customWidth="1"/>
    <col min="11284" max="11284" width="17.42578125" style="7" bestFit="1" customWidth="1"/>
    <col min="11285" max="11285" width="12.42578125" style="7" bestFit="1" customWidth="1"/>
    <col min="11286" max="11286" width="20" style="7" bestFit="1" customWidth="1"/>
    <col min="11287" max="11287" width="13.85546875" style="7" bestFit="1" customWidth="1"/>
    <col min="11288" max="11288" width="11.42578125" style="7" customWidth="1"/>
    <col min="11289" max="11520" width="11.42578125" style="7"/>
    <col min="11521" max="11521" width="5.28515625" style="7" bestFit="1" customWidth="1"/>
    <col min="11522" max="11522" width="0" style="7" hidden="1" customWidth="1"/>
    <col min="11523" max="11523" width="40.85546875" style="7" bestFit="1" customWidth="1"/>
    <col min="11524" max="11524" width="47.42578125" style="7" bestFit="1" customWidth="1"/>
    <col min="11525" max="11525" width="47.42578125" style="7" customWidth="1"/>
    <col min="11526" max="11526" width="19.140625" style="7" customWidth="1"/>
    <col min="11527" max="11527" width="11" style="7" customWidth="1"/>
    <col min="11528" max="11528" width="16.140625" style="7" bestFit="1" customWidth="1"/>
    <col min="11529" max="11529" width="20.140625" style="7" bestFit="1" customWidth="1"/>
    <col min="11530" max="11531" width="0" style="7" hidden="1" customWidth="1"/>
    <col min="11532" max="11532" width="10" style="7" bestFit="1" customWidth="1"/>
    <col min="11533" max="11533" width="23" style="7" bestFit="1" customWidth="1"/>
    <col min="11534" max="11534" width="12" style="7" customWidth="1"/>
    <col min="11535" max="11538" width="12.42578125" style="7" customWidth="1"/>
    <col min="11539" max="11539" width="24.42578125" style="7" bestFit="1" customWidth="1"/>
    <col min="11540" max="11540" width="17.42578125" style="7" bestFit="1" customWidth="1"/>
    <col min="11541" max="11541" width="12.42578125" style="7" bestFit="1" customWidth="1"/>
    <col min="11542" max="11542" width="20" style="7" bestFit="1" customWidth="1"/>
    <col min="11543" max="11543" width="13.85546875" style="7" bestFit="1" customWidth="1"/>
    <col min="11544" max="11544" width="11.42578125" style="7" customWidth="1"/>
    <col min="11545" max="11776" width="11.42578125" style="7"/>
    <col min="11777" max="11777" width="5.28515625" style="7" bestFit="1" customWidth="1"/>
    <col min="11778" max="11778" width="0" style="7" hidden="1" customWidth="1"/>
    <col min="11779" max="11779" width="40.85546875" style="7" bestFit="1" customWidth="1"/>
    <col min="11780" max="11780" width="47.42578125" style="7" bestFit="1" customWidth="1"/>
    <col min="11781" max="11781" width="47.42578125" style="7" customWidth="1"/>
    <col min="11782" max="11782" width="19.140625" style="7" customWidth="1"/>
    <col min="11783" max="11783" width="11" style="7" customWidth="1"/>
    <col min="11784" max="11784" width="16.140625" style="7" bestFit="1" customWidth="1"/>
    <col min="11785" max="11785" width="20.140625" style="7" bestFit="1" customWidth="1"/>
    <col min="11786" max="11787" width="0" style="7" hidden="1" customWidth="1"/>
    <col min="11788" max="11788" width="10" style="7" bestFit="1" customWidth="1"/>
    <col min="11789" max="11789" width="23" style="7" bestFit="1" customWidth="1"/>
    <col min="11790" max="11790" width="12" style="7" customWidth="1"/>
    <col min="11791" max="11794" width="12.42578125" style="7" customWidth="1"/>
    <col min="11795" max="11795" width="24.42578125" style="7" bestFit="1" customWidth="1"/>
    <col min="11796" max="11796" width="17.42578125" style="7" bestFit="1" customWidth="1"/>
    <col min="11797" max="11797" width="12.42578125" style="7" bestFit="1" customWidth="1"/>
    <col min="11798" max="11798" width="20" style="7" bestFit="1" customWidth="1"/>
    <col min="11799" max="11799" width="13.85546875" style="7" bestFit="1" customWidth="1"/>
    <col min="11800" max="11800" width="11.42578125" style="7" customWidth="1"/>
    <col min="11801" max="12032" width="11.42578125" style="7"/>
    <col min="12033" max="12033" width="5.28515625" style="7" bestFit="1" customWidth="1"/>
    <col min="12034" max="12034" width="0" style="7" hidden="1" customWidth="1"/>
    <col min="12035" max="12035" width="40.85546875" style="7" bestFit="1" customWidth="1"/>
    <col min="12036" max="12036" width="47.42578125" style="7" bestFit="1" customWidth="1"/>
    <col min="12037" max="12037" width="47.42578125" style="7" customWidth="1"/>
    <col min="12038" max="12038" width="19.140625" style="7" customWidth="1"/>
    <col min="12039" max="12039" width="11" style="7" customWidth="1"/>
    <col min="12040" max="12040" width="16.140625" style="7" bestFit="1" customWidth="1"/>
    <col min="12041" max="12041" width="20.140625" style="7" bestFit="1" customWidth="1"/>
    <col min="12042" max="12043" width="0" style="7" hidden="1" customWidth="1"/>
    <col min="12044" max="12044" width="10" style="7" bestFit="1" customWidth="1"/>
    <col min="12045" max="12045" width="23" style="7" bestFit="1" customWidth="1"/>
    <col min="12046" max="12046" width="12" style="7" customWidth="1"/>
    <col min="12047" max="12050" width="12.42578125" style="7" customWidth="1"/>
    <col min="12051" max="12051" width="24.42578125" style="7" bestFit="1" customWidth="1"/>
    <col min="12052" max="12052" width="17.42578125" style="7" bestFit="1" customWidth="1"/>
    <col min="12053" max="12053" width="12.42578125" style="7" bestFit="1" customWidth="1"/>
    <col min="12054" max="12054" width="20" style="7" bestFit="1" customWidth="1"/>
    <col min="12055" max="12055" width="13.85546875" style="7" bestFit="1" customWidth="1"/>
    <col min="12056" max="12056" width="11.42578125" style="7" customWidth="1"/>
    <col min="12057" max="12288" width="11.42578125" style="7"/>
    <col min="12289" max="12289" width="5.28515625" style="7" bestFit="1" customWidth="1"/>
    <col min="12290" max="12290" width="0" style="7" hidden="1" customWidth="1"/>
    <col min="12291" max="12291" width="40.85546875" style="7" bestFit="1" customWidth="1"/>
    <col min="12292" max="12292" width="47.42578125" style="7" bestFit="1" customWidth="1"/>
    <col min="12293" max="12293" width="47.42578125" style="7" customWidth="1"/>
    <col min="12294" max="12294" width="19.140625" style="7" customWidth="1"/>
    <col min="12295" max="12295" width="11" style="7" customWidth="1"/>
    <col min="12296" max="12296" width="16.140625" style="7" bestFit="1" customWidth="1"/>
    <col min="12297" max="12297" width="20.140625" style="7" bestFit="1" customWidth="1"/>
    <col min="12298" max="12299" width="0" style="7" hidden="1" customWidth="1"/>
    <col min="12300" max="12300" width="10" style="7" bestFit="1" customWidth="1"/>
    <col min="12301" max="12301" width="23" style="7" bestFit="1" customWidth="1"/>
    <col min="12302" max="12302" width="12" style="7" customWidth="1"/>
    <col min="12303" max="12306" width="12.42578125" style="7" customWidth="1"/>
    <col min="12307" max="12307" width="24.42578125" style="7" bestFit="1" customWidth="1"/>
    <col min="12308" max="12308" width="17.42578125" style="7" bestFit="1" customWidth="1"/>
    <col min="12309" max="12309" width="12.42578125" style="7" bestFit="1" customWidth="1"/>
    <col min="12310" max="12310" width="20" style="7" bestFit="1" customWidth="1"/>
    <col min="12311" max="12311" width="13.85546875" style="7" bestFit="1" customWidth="1"/>
    <col min="12312" max="12312" width="11.42578125" style="7" customWidth="1"/>
    <col min="12313" max="12544" width="11.42578125" style="7"/>
    <col min="12545" max="12545" width="5.28515625" style="7" bestFit="1" customWidth="1"/>
    <col min="12546" max="12546" width="0" style="7" hidden="1" customWidth="1"/>
    <col min="12547" max="12547" width="40.85546875" style="7" bestFit="1" customWidth="1"/>
    <col min="12548" max="12548" width="47.42578125" style="7" bestFit="1" customWidth="1"/>
    <col min="12549" max="12549" width="47.42578125" style="7" customWidth="1"/>
    <col min="12550" max="12550" width="19.140625" style="7" customWidth="1"/>
    <col min="12551" max="12551" width="11" style="7" customWidth="1"/>
    <col min="12552" max="12552" width="16.140625" style="7" bestFit="1" customWidth="1"/>
    <col min="12553" max="12553" width="20.140625" style="7" bestFit="1" customWidth="1"/>
    <col min="12554" max="12555" width="0" style="7" hidden="1" customWidth="1"/>
    <col min="12556" max="12556" width="10" style="7" bestFit="1" customWidth="1"/>
    <col min="12557" max="12557" width="23" style="7" bestFit="1" customWidth="1"/>
    <col min="12558" max="12558" width="12" style="7" customWidth="1"/>
    <col min="12559" max="12562" width="12.42578125" style="7" customWidth="1"/>
    <col min="12563" max="12563" width="24.42578125" style="7" bestFit="1" customWidth="1"/>
    <col min="12564" max="12564" width="17.42578125" style="7" bestFit="1" customWidth="1"/>
    <col min="12565" max="12565" width="12.42578125" style="7" bestFit="1" customWidth="1"/>
    <col min="12566" max="12566" width="20" style="7" bestFit="1" customWidth="1"/>
    <col min="12567" max="12567" width="13.85546875" style="7" bestFit="1" customWidth="1"/>
    <col min="12568" max="12568" width="11.42578125" style="7" customWidth="1"/>
    <col min="12569" max="12800" width="11.42578125" style="7"/>
    <col min="12801" max="12801" width="5.28515625" style="7" bestFit="1" customWidth="1"/>
    <col min="12802" max="12802" width="0" style="7" hidden="1" customWidth="1"/>
    <col min="12803" max="12803" width="40.85546875" style="7" bestFit="1" customWidth="1"/>
    <col min="12804" max="12804" width="47.42578125" style="7" bestFit="1" customWidth="1"/>
    <col min="12805" max="12805" width="47.42578125" style="7" customWidth="1"/>
    <col min="12806" max="12806" width="19.140625" style="7" customWidth="1"/>
    <col min="12807" max="12807" width="11" style="7" customWidth="1"/>
    <col min="12808" max="12808" width="16.140625" style="7" bestFit="1" customWidth="1"/>
    <col min="12809" max="12809" width="20.140625" style="7" bestFit="1" customWidth="1"/>
    <col min="12810" max="12811" width="0" style="7" hidden="1" customWidth="1"/>
    <col min="12812" max="12812" width="10" style="7" bestFit="1" customWidth="1"/>
    <col min="12813" max="12813" width="23" style="7" bestFit="1" customWidth="1"/>
    <col min="12814" max="12814" width="12" style="7" customWidth="1"/>
    <col min="12815" max="12818" width="12.42578125" style="7" customWidth="1"/>
    <col min="12819" max="12819" width="24.42578125" style="7" bestFit="1" customWidth="1"/>
    <col min="12820" max="12820" width="17.42578125" style="7" bestFit="1" customWidth="1"/>
    <col min="12821" max="12821" width="12.42578125" style="7" bestFit="1" customWidth="1"/>
    <col min="12822" max="12822" width="20" style="7" bestFit="1" customWidth="1"/>
    <col min="12823" max="12823" width="13.85546875" style="7" bestFit="1" customWidth="1"/>
    <col min="12824" max="12824" width="11.42578125" style="7" customWidth="1"/>
    <col min="12825" max="13056" width="11.42578125" style="7"/>
    <col min="13057" max="13057" width="5.28515625" style="7" bestFit="1" customWidth="1"/>
    <col min="13058" max="13058" width="0" style="7" hidden="1" customWidth="1"/>
    <col min="13059" max="13059" width="40.85546875" style="7" bestFit="1" customWidth="1"/>
    <col min="13060" max="13060" width="47.42578125" style="7" bestFit="1" customWidth="1"/>
    <col min="13061" max="13061" width="47.42578125" style="7" customWidth="1"/>
    <col min="13062" max="13062" width="19.140625" style="7" customWidth="1"/>
    <col min="13063" max="13063" width="11" style="7" customWidth="1"/>
    <col min="13064" max="13064" width="16.140625" style="7" bestFit="1" customWidth="1"/>
    <col min="13065" max="13065" width="20.140625" style="7" bestFit="1" customWidth="1"/>
    <col min="13066" max="13067" width="0" style="7" hidden="1" customWidth="1"/>
    <col min="13068" max="13068" width="10" style="7" bestFit="1" customWidth="1"/>
    <col min="13069" max="13069" width="23" style="7" bestFit="1" customWidth="1"/>
    <col min="13070" max="13070" width="12" style="7" customWidth="1"/>
    <col min="13071" max="13074" width="12.42578125" style="7" customWidth="1"/>
    <col min="13075" max="13075" width="24.42578125" style="7" bestFit="1" customWidth="1"/>
    <col min="13076" max="13076" width="17.42578125" style="7" bestFit="1" customWidth="1"/>
    <col min="13077" max="13077" width="12.42578125" style="7" bestFit="1" customWidth="1"/>
    <col min="13078" max="13078" width="20" style="7" bestFit="1" customWidth="1"/>
    <col min="13079" max="13079" width="13.85546875" style="7" bestFit="1" customWidth="1"/>
    <col min="13080" max="13080" width="11.42578125" style="7" customWidth="1"/>
    <col min="13081" max="13312" width="11.42578125" style="7"/>
    <col min="13313" max="13313" width="5.28515625" style="7" bestFit="1" customWidth="1"/>
    <col min="13314" max="13314" width="0" style="7" hidden="1" customWidth="1"/>
    <col min="13315" max="13315" width="40.85546875" style="7" bestFit="1" customWidth="1"/>
    <col min="13316" max="13316" width="47.42578125" style="7" bestFit="1" customWidth="1"/>
    <col min="13317" max="13317" width="47.42578125" style="7" customWidth="1"/>
    <col min="13318" max="13318" width="19.140625" style="7" customWidth="1"/>
    <col min="13319" max="13319" width="11" style="7" customWidth="1"/>
    <col min="13320" max="13320" width="16.140625" style="7" bestFit="1" customWidth="1"/>
    <col min="13321" max="13321" width="20.140625" style="7" bestFit="1" customWidth="1"/>
    <col min="13322" max="13323" width="0" style="7" hidden="1" customWidth="1"/>
    <col min="13324" max="13324" width="10" style="7" bestFit="1" customWidth="1"/>
    <col min="13325" max="13325" width="23" style="7" bestFit="1" customWidth="1"/>
    <col min="13326" max="13326" width="12" style="7" customWidth="1"/>
    <col min="13327" max="13330" width="12.42578125" style="7" customWidth="1"/>
    <col min="13331" max="13331" width="24.42578125" style="7" bestFit="1" customWidth="1"/>
    <col min="13332" max="13332" width="17.42578125" style="7" bestFit="1" customWidth="1"/>
    <col min="13333" max="13333" width="12.42578125" style="7" bestFit="1" customWidth="1"/>
    <col min="13334" max="13334" width="20" style="7" bestFit="1" customWidth="1"/>
    <col min="13335" max="13335" width="13.85546875" style="7" bestFit="1" customWidth="1"/>
    <col min="13336" max="13336" width="11.42578125" style="7" customWidth="1"/>
    <col min="13337" max="13568" width="11.42578125" style="7"/>
    <col min="13569" max="13569" width="5.28515625" style="7" bestFit="1" customWidth="1"/>
    <col min="13570" max="13570" width="0" style="7" hidden="1" customWidth="1"/>
    <col min="13571" max="13571" width="40.85546875" style="7" bestFit="1" customWidth="1"/>
    <col min="13572" max="13572" width="47.42578125" style="7" bestFit="1" customWidth="1"/>
    <col min="13573" max="13573" width="47.42578125" style="7" customWidth="1"/>
    <col min="13574" max="13574" width="19.140625" style="7" customWidth="1"/>
    <col min="13575" max="13575" width="11" style="7" customWidth="1"/>
    <col min="13576" max="13576" width="16.140625" style="7" bestFit="1" customWidth="1"/>
    <col min="13577" max="13577" width="20.140625" style="7" bestFit="1" customWidth="1"/>
    <col min="13578" max="13579" width="0" style="7" hidden="1" customWidth="1"/>
    <col min="13580" max="13580" width="10" style="7" bestFit="1" customWidth="1"/>
    <col min="13581" max="13581" width="23" style="7" bestFit="1" customWidth="1"/>
    <col min="13582" max="13582" width="12" style="7" customWidth="1"/>
    <col min="13583" max="13586" width="12.42578125" style="7" customWidth="1"/>
    <col min="13587" max="13587" width="24.42578125" style="7" bestFit="1" customWidth="1"/>
    <col min="13588" max="13588" width="17.42578125" style="7" bestFit="1" customWidth="1"/>
    <col min="13589" max="13589" width="12.42578125" style="7" bestFit="1" customWidth="1"/>
    <col min="13590" max="13590" width="20" style="7" bestFit="1" customWidth="1"/>
    <col min="13591" max="13591" width="13.85546875" style="7" bestFit="1" customWidth="1"/>
    <col min="13592" max="13592" width="11.42578125" style="7" customWidth="1"/>
    <col min="13593" max="13824" width="11.42578125" style="7"/>
    <col min="13825" max="13825" width="5.28515625" style="7" bestFit="1" customWidth="1"/>
    <col min="13826" max="13826" width="0" style="7" hidden="1" customWidth="1"/>
    <col min="13827" max="13827" width="40.85546875" style="7" bestFit="1" customWidth="1"/>
    <col min="13828" max="13828" width="47.42578125" style="7" bestFit="1" customWidth="1"/>
    <col min="13829" max="13829" width="47.42578125" style="7" customWidth="1"/>
    <col min="13830" max="13830" width="19.140625" style="7" customWidth="1"/>
    <col min="13831" max="13831" width="11" style="7" customWidth="1"/>
    <col min="13832" max="13832" width="16.140625" style="7" bestFit="1" customWidth="1"/>
    <col min="13833" max="13833" width="20.140625" style="7" bestFit="1" customWidth="1"/>
    <col min="13834" max="13835" width="0" style="7" hidden="1" customWidth="1"/>
    <col min="13836" max="13836" width="10" style="7" bestFit="1" customWidth="1"/>
    <col min="13837" max="13837" width="23" style="7" bestFit="1" customWidth="1"/>
    <col min="13838" max="13838" width="12" style="7" customWidth="1"/>
    <col min="13839" max="13842" width="12.42578125" style="7" customWidth="1"/>
    <col min="13843" max="13843" width="24.42578125" style="7" bestFit="1" customWidth="1"/>
    <col min="13844" max="13844" width="17.42578125" style="7" bestFit="1" customWidth="1"/>
    <col min="13845" max="13845" width="12.42578125" style="7" bestFit="1" customWidth="1"/>
    <col min="13846" max="13846" width="20" style="7" bestFit="1" customWidth="1"/>
    <col min="13847" max="13847" width="13.85546875" style="7" bestFit="1" customWidth="1"/>
    <col min="13848" max="13848" width="11.42578125" style="7" customWidth="1"/>
    <col min="13849" max="14080" width="11.42578125" style="7"/>
    <col min="14081" max="14081" width="5.28515625" style="7" bestFit="1" customWidth="1"/>
    <col min="14082" max="14082" width="0" style="7" hidden="1" customWidth="1"/>
    <col min="14083" max="14083" width="40.85546875" style="7" bestFit="1" customWidth="1"/>
    <col min="14084" max="14084" width="47.42578125" style="7" bestFit="1" customWidth="1"/>
    <col min="14085" max="14085" width="47.42578125" style="7" customWidth="1"/>
    <col min="14086" max="14086" width="19.140625" style="7" customWidth="1"/>
    <col min="14087" max="14087" width="11" style="7" customWidth="1"/>
    <col min="14088" max="14088" width="16.140625" style="7" bestFit="1" customWidth="1"/>
    <col min="14089" max="14089" width="20.140625" style="7" bestFit="1" customWidth="1"/>
    <col min="14090" max="14091" width="0" style="7" hidden="1" customWidth="1"/>
    <col min="14092" max="14092" width="10" style="7" bestFit="1" customWidth="1"/>
    <col min="14093" max="14093" width="23" style="7" bestFit="1" customWidth="1"/>
    <col min="14094" max="14094" width="12" style="7" customWidth="1"/>
    <col min="14095" max="14098" width="12.42578125" style="7" customWidth="1"/>
    <col min="14099" max="14099" width="24.42578125" style="7" bestFit="1" customWidth="1"/>
    <col min="14100" max="14100" width="17.42578125" style="7" bestFit="1" customWidth="1"/>
    <col min="14101" max="14101" width="12.42578125" style="7" bestFit="1" customWidth="1"/>
    <col min="14102" max="14102" width="20" style="7" bestFit="1" customWidth="1"/>
    <col min="14103" max="14103" width="13.85546875" style="7" bestFit="1" customWidth="1"/>
    <col min="14104" max="14104" width="11.42578125" style="7" customWidth="1"/>
    <col min="14105" max="14336" width="11.42578125" style="7"/>
    <col min="14337" max="14337" width="5.28515625" style="7" bestFit="1" customWidth="1"/>
    <col min="14338" max="14338" width="0" style="7" hidden="1" customWidth="1"/>
    <col min="14339" max="14339" width="40.85546875" style="7" bestFit="1" customWidth="1"/>
    <col min="14340" max="14340" width="47.42578125" style="7" bestFit="1" customWidth="1"/>
    <col min="14341" max="14341" width="47.42578125" style="7" customWidth="1"/>
    <col min="14342" max="14342" width="19.140625" style="7" customWidth="1"/>
    <col min="14343" max="14343" width="11" style="7" customWidth="1"/>
    <col min="14344" max="14344" width="16.140625" style="7" bestFit="1" customWidth="1"/>
    <col min="14345" max="14345" width="20.140625" style="7" bestFit="1" customWidth="1"/>
    <col min="14346" max="14347" width="0" style="7" hidden="1" customWidth="1"/>
    <col min="14348" max="14348" width="10" style="7" bestFit="1" customWidth="1"/>
    <col min="14349" max="14349" width="23" style="7" bestFit="1" customWidth="1"/>
    <col min="14350" max="14350" width="12" style="7" customWidth="1"/>
    <col min="14351" max="14354" width="12.42578125" style="7" customWidth="1"/>
    <col min="14355" max="14355" width="24.42578125" style="7" bestFit="1" customWidth="1"/>
    <col min="14356" max="14356" width="17.42578125" style="7" bestFit="1" customWidth="1"/>
    <col min="14357" max="14357" width="12.42578125" style="7" bestFit="1" customWidth="1"/>
    <col min="14358" max="14358" width="20" style="7" bestFit="1" customWidth="1"/>
    <col min="14359" max="14359" width="13.85546875" style="7" bestFit="1" customWidth="1"/>
    <col min="14360" max="14360" width="11.42578125" style="7" customWidth="1"/>
    <col min="14361" max="14592" width="11.42578125" style="7"/>
    <col min="14593" max="14593" width="5.28515625" style="7" bestFit="1" customWidth="1"/>
    <col min="14594" max="14594" width="0" style="7" hidden="1" customWidth="1"/>
    <col min="14595" max="14595" width="40.85546875" style="7" bestFit="1" customWidth="1"/>
    <col min="14596" max="14596" width="47.42578125" style="7" bestFit="1" customWidth="1"/>
    <col min="14597" max="14597" width="47.42578125" style="7" customWidth="1"/>
    <col min="14598" max="14598" width="19.140625" style="7" customWidth="1"/>
    <col min="14599" max="14599" width="11" style="7" customWidth="1"/>
    <col min="14600" max="14600" width="16.140625" style="7" bestFit="1" customWidth="1"/>
    <col min="14601" max="14601" width="20.140625" style="7" bestFit="1" customWidth="1"/>
    <col min="14602" max="14603" width="0" style="7" hidden="1" customWidth="1"/>
    <col min="14604" max="14604" width="10" style="7" bestFit="1" customWidth="1"/>
    <col min="14605" max="14605" width="23" style="7" bestFit="1" customWidth="1"/>
    <col min="14606" max="14606" width="12" style="7" customWidth="1"/>
    <col min="14607" max="14610" width="12.42578125" style="7" customWidth="1"/>
    <col min="14611" max="14611" width="24.42578125" style="7" bestFit="1" customWidth="1"/>
    <col min="14612" max="14612" width="17.42578125" style="7" bestFit="1" customWidth="1"/>
    <col min="14613" max="14613" width="12.42578125" style="7" bestFit="1" customWidth="1"/>
    <col min="14614" max="14614" width="20" style="7" bestFit="1" customWidth="1"/>
    <col min="14615" max="14615" width="13.85546875" style="7" bestFit="1" customWidth="1"/>
    <col min="14616" max="14616" width="11.42578125" style="7" customWidth="1"/>
    <col min="14617" max="14848" width="11.42578125" style="7"/>
    <col min="14849" max="14849" width="5.28515625" style="7" bestFit="1" customWidth="1"/>
    <col min="14850" max="14850" width="0" style="7" hidden="1" customWidth="1"/>
    <col min="14851" max="14851" width="40.85546875" style="7" bestFit="1" customWidth="1"/>
    <col min="14852" max="14852" width="47.42578125" style="7" bestFit="1" customWidth="1"/>
    <col min="14853" max="14853" width="47.42578125" style="7" customWidth="1"/>
    <col min="14854" max="14854" width="19.140625" style="7" customWidth="1"/>
    <col min="14855" max="14855" width="11" style="7" customWidth="1"/>
    <col min="14856" max="14856" width="16.140625" style="7" bestFit="1" customWidth="1"/>
    <col min="14857" max="14857" width="20.140625" style="7" bestFit="1" customWidth="1"/>
    <col min="14858" max="14859" width="0" style="7" hidden="1" customWidth="1"/>
    <col min="14860" max="14860" width="10" style="7" bestFit="1" customWidth="1"/>
    <col min="14861" max="14861" width="23" style="7" bestFit="1" customWidth="1"/>
    <col min="14862" max="14862" width="12" style="7" customWidth="1"/>
    <col min="14863" max="14866" width="12.42578125" style="7" customWidth="1"/>
    <col min="14867" max="14867" width="24.42578125" style="7" bestFit="1" customWidth="1"/>
    <col min="14868" max="14868" width="17.42578125" style="7" bestFit="1" customWidth="1"/>
    <col min="14869" max="14869" width="12.42578125" style="7" bestFit="1" customWidth="1"/>
    <col min="14870" max="14870" width="20" style="7" bestFit="1" customWidth="1"/>
    <col min="14871" max="14871" width="13.85546875" style="7" bestFit="1" customWidth="1"/>
    <col min="14872" max="14872" width="11.42578125" style="7" customWidth="1"/>
    <col min="14873" max="15104" width="11.42578125" style="7"/>
    <col min="15105" max="15105" width="5.28515625" style="7" bestFit="1" customWidth="1"/>
    <col min="15106" max="15106" width="0" style="7" hidden="1" customWidth="1"/>
    <col min="15107" max="15107" width="40.85546875" style="7" bestFit="1" customWidth="1"/>
    <col min="15108" max="15108" width="47.42578125" style="7" bestFit="1" customWidth="1"/>
    <col min="15109" max="15109" width="47.42578125" style="7" customWidth="1"/>
    <col min="15110" max="15110" width="19.140625" style="7" customWidth="1"/>
    <col min="15111" max="15111" width="11" style="7" customWidth="1"/>
    <col min="15112" max="15112" width="16.140625" style="7" bestFit="1" customWidth="1"/>
    <col min="15113" max="15113" width="20.140625" style="7" bestFit="1" customWidth="1"/>
    <col min="15114" max="15115" width="0" style="7" hidden="1" customWidth="1"/>
    <col min="15116" max="15116" width="10" style="7" bestFit="1" customWidth="1"/>
    <col min="15117" max="15117" width="23" style="7" bestFit="1" customWidth="1"/>
    <col min="15118" max="15118" width="12" style="7" customWidth="1"/>
    <col min="15119" max="15122" width="12.42578125" style="7" customWidth="1"/>
    <col min="15123" max="15123" width="24.42578125" style="7" bestFit="1" customWidth="1"/>
    <col min="15124" max="15124" width="17.42578125" style="7" bestFit="1" customWidth="1"/>
    <col min="15125" max="15125" width="12.42578125" style="7" bestFit="1" customWidth="1"/>
    <col min="15126" max="15126" width="20" style="7" bestFit="1" customWidth="1"/>
    <col min="15127" max="15127" width="13.85546875" style="7" bestFit="1" customWidth="1"/>
    <col min="15128" max="15128" width="11.42578125" style="7" customWidth="1"/>
    <col min="15129" max="15360" width="11.42578125" style="7"/>
    <col min="15361" max="15361" width="5.28515625" style="7" bestFit="1" customWidth="1"/>
    <col min="15362" max="15362" width="0" style="7" hidden="1" customWidth="1"/>
    <col min="15363" max="15363" width="40.85546875" style="7" bestFit="1" customWidth="1"/>
    <col min="15364" max="15364" width="47.42578125" style="7" bestFit="1" customWidth="1"/>
    <col min="15365" max="15365" width="47.42578125" style="7" customWidth="1"/>
    <col min="15366" max="15366" width="19.140625" style="7" customWidth="1"/>
    <col min="15367" max="15367" width="11" style="7" customWidth="1"/>
    <col min="15368" max="15368" width="16.140625" style="7" bestFit="1" customWidth="1"/>
    <col min="15369" max="15369" width="20.140625" style="7" bestFit="1" customWidth="1"/>
    <col min="15370" max="15371" width="0" style="7" hidden="1" customWidth="1"/>
    <col min="15372" max="15372" width="10" style="7" bestFit="1" customWidth="1"/>
    <col min="15373" max="15373" width="23" style="7" bestFit="1" customWidth="1"/>
    <col min="15374" max="15374" width="12" style="7" customWidth="1"/>
    <col min="15375" max="15378" width="12.42578125" style="7" customWidth="1"/>
    <col min="15379" max="15379" width="24.42578125" style="7" bestFit="1" customWidth="1"/>
    <col min="15380" max="15380" width="17.42578125" style="7" bestFit="1" customWidth="1"/>
    <col min="15381" max="15381" width="12.42578125" style="7" bestFit="1" customWidth="1"/>
    <col min="15382" max="15382" width="20" style="7" bestFit="1" customWidth="1"/>
    <col min="15383" max="15383" width="13.85546875" style="7" bestFit="1" customWidth="1"/>
    <col min="15384" max="15384" width="11.42578125" style="7" customWidth="1"/>
    <col min="15385" max="15616" width="11.42578125" style="7"/>
    <col min="15617" max="15617" width="5.28515625" style="7" bestFit="1" customWidth="1"/>
    <col min="15618" max="15618" width="0" style="7" hidden="1" customWidth="1"/>
    <col min="15619" max="15619" width="40.85546875" style="7" bestFit="1" customWidth="1"/>
    <col min="15620" max="15620" width="47.42578125" style="7" bestFit="1" customWidth="1"/>
    <col min="15621" max="15621" width="47.42578125" style="7" customWidth="1"/>
    <col min="15622" max="15622" width="19.140625" style="7" customWidth="1"/>
    <col min="15623" max="15623" width="11" style="7" customWidth="1"/>
    <col min="15624" max="15624" width="16.140625" style="7" bestFit="1" customWidth="1"/>
    <col min="15625" max="15625" width="20.140625" style="7" bestFit="1" customWidth="1"/>
    <col min="15626" max="15627" width="0" style="7" hidden="1" customWidth="1"/>
    <col min="15628" max="15628" width="10" style="7" bestFit="1" customWidth="1"/>
    <col min="15629" max="15629" width="23" style="7" bestFit="1" customWidth="1"/>
    <col min="15630" max="15630" width="12" style="7" customWidth="1"/>
    <col min="15631" max="15634" width="12.42578125" style="7" customWidth="1"/>
    <col min="15635" max="15635" width="24.42578125" style="7" bestFit="1" customWidth="1"/>
    <col min="15636" max="15636" width="17.42578125" style="7" bestFit="1" customWidth="1"/>
    <col min="15637" max="15637" width="12.42578125" style="7" bestFit="1" customWidth="1"/>
    <col min="15638" max="15638" width="20" style="7" bestFit="1" customWidth="1"/>
    <col min="15639" max="15639" width="13.85546875" style="7" bestFit="1" customWidth="1"/>
    <col min="15640" max="15640" width="11.42578125" style="7" customWidth="1"/>
    <col min="15641" max="15872" width="11.42578125" style="7"/>
    <col min="15873" max="15873" width="5.28515625" style="7" bestFit="1" customWidth="1"/>
    <col min="15874" max="15874" width="0" style="7" hidden="1" customWidth="1"/>
    <col min="15875" max="15875" width="40.85546875" style="7" bestFit="1" customWidth="1"/>
    <col min="15876" max="15876" width="47.42578125" style="7" bestFit="1" customWidth="1"/>
    <col min="15877" max="15877" width="47.42578125" style="7" customWidth="1"/>
    <col min="15878" max="15878" width="19.140625" style="7" customWidth="1"/>
    <col min="15879" max="15879" width="11" style="7" customWidth="1"/>
    <col min="15880" max="15880" width="16.140625" style="7" bestFit="1" customWidth="1"/>
    <col min="15881" max="15881" width="20.140625" style="7" bestFit="1" customWidth="1"/>
    <col min="15882" max="15883" width="0" style="7" hidden="1" customWidth="1"/>
    <col min="15884" max="15884" width="10" style="7" bestFit="1" customWidth="1"/>
    <col min="15885" max="15885" width="23" style="7" bestFit="1" customWidth="1"/>
    <col min="15886" max="15886" width="12" style="7" customWidth="1"/>
    <col min="15887" max="15890" width="12.42578125" style="7" customWidth="1"/>
    <col min="15891" max="15891" width="24.42578125" style="7" bestFit="1" customWidth="1"/>
    <col min="15892" max="15892" width="17.42578125" style="7" bestFit="1" customWidth="1"/>
    <col min="15893" max="15893" width="12.42578125" style="7" bestFit="1" customWidth="1"/>
    <col min="15894" max="15894" width="20" style="7" bestFit="1" customWidth="1"/>
    <col min="15895" max="15895" width="13.85546875" style="7" bestFit="1" customWidth="1"/>
    <col min="15896" max="15896" width="11.42578125" style="7" customWidth="1"/>
    <col min="15897" max="16128" width="11.42578125" style="7"/>
    <col min="16129" max="16129" width="5.28515625" style="7" bestFit="1" customWidth="1"/>
    <col min="16130" max="16130" width="0" style="7" hidden="1" customWidth="1"/>
    <col min="16131" max="16131" width="40.85546875" style="7" bestFit="1" customWidth="1"/>
    <col min="16132" max="16132" width="47.42578125" style="7" bestFit="1" customWidth="1"/>
    <col min="16133" max="16133" width="47.42578125" style="7" customWidth="1"/>
    <col min="16134" max="16134" width="19.140625" style="7" customWidth="1"/>
    <col min="16135" max="16135" width="11" style="7" customWidth="1"/>
    <col min="16136" max="16136" width="16.140625" style="7" bestFit="1" customWidth="1"/>
    <col min="16137" max="16137" width="20.140625" style="7" bestFit="1" customWidth="1"/>
    <col min="16138" max="16139" width="0" style="7" hidden="1" customWidth="1"/>
    <col min="16140" max="16140" width="10" style="7" bestFit="1" customWidth="1"/>
    <col min="16141" max="16141" width="23" style="7" bestFit="1" customWidth="1"/>
    <col min="16142" max="16142" width="12" style="7" customWidth="1"/>
    <col min="16143" max="16146" width="12.42578125" style="7" customWidth="1"/>
    <col min="16147" max="16147" width="24.42578125" style="7" bestFit="1" customWidth="1"/>
    <col min="16148" max="16148" width="17.42578125" style="7" bestFit="1" customWidth="1"/>
    <col min="16149" max="16149" width="12.42578125" style="7" bestFit="1" customWidth="1"/>
    <col min="16150" max="16150" width="20" style="7" bestFit="1" customWidth="1"/>
    <col min="16151" max="16151" width="13.85546875" style="7" bestFit="1" customWidth="1"/>
    <col min="16152" max="16152" width="11.42578125" style="7" customWidth="1"/>
    <col min="16153" max="16384" width="11.42578125" style="7"/>
  </cols>
  <sheetData>
    <row r="2" spans="1:70" ht="13.5" thickBot="1">
      <c r="B2" s="158" t="s">
        <v>0</v>
      </c>
      <c r="C2" s="158"/>
      <c r="D2" s="158"/>
      <c r="E2" s="158"/>
      <c r="F2" s="158"/>
      <c r="G2" s="158"/>
      <c r="H2" s="158"/>
      <c r="I2" s="158"/>
      <c r="J2" s="158"/>
      <c r="K2" s="158"/>
      <c r="L2" s="158"/>
      <c r="M2" s="158"/>
      <c r="N2" s="158"/>
      <c r="O2" s="158"/>
      <c r="P2" s="2"/>
      <c r="Q2" s="2"/>
      <c r="R2" s="3"/>
    </row>
    <row r="3" spans="1:70" ht="13.5" thickBot="1">
      <c r="A3" s="8"/>
      <c r="B3" s="8"/>
      <c r="F3" s="9" t="s">
        <v>1</v>
      </c>
      <c r="G3" s="10"/>
    </row>
    <row r="4" spans="1:70" ht="13.5" thickBot="1">
      <c r="A4" s="8"/>
      <c r="B4" s="8"/>
      <c r="F4" s="15" t="s">
        <v>2</v>
      </c>
      <c r="G4" s="8"/>
    </row>
    <row r="5" spans="1:70">
      <c r="A5" s="8"/>
      <c r="B5" s="8"/>
      <c r="F5" s="16" t="s">
        <v>3</v>
      </c>
      <c r="G5" s="17" t="s">
        <v>4</v>
      </c>
      <c r="N5" s="18"/>
    </row>
    <row r="6" spans="1:70" s="4" customFormat="1" ht="13.5" customHeight="1">
      <c r="A6" s="8"/>
      <c r="B6" s="8"/>
      <c r="C6" s="1"/>
      <c r="D6" s="1"/>
      <c r="E6" s="1"/>
      <c r="F6" s="16" t="s">
        <v>5</v>
      </c>
      <c r="G6" s="19" t="s">
        <v>6</v>
      </c>
      <c r="H6" s="11"/>
      <c r="I6" s="11"/>
      <c r="J6" s="12"/>
      <c r="K6" s="12"/>
      <c r="L6" s="1"/>
      <c r="M6" s="1"/>
      <c r="N6" s="1"/>
      <c r="O6" s="8"/>
      <c r="P6" s="13"/>
      <c r="Q6" s="13"/>
      <c r="R6" s="14"/>
      <c r="W6" s="5"/>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row>
    <row r="7" spans="1:70" s="26" customFormat="1" ht="13.5" customHeight="1">
      <c r="A7" s="20"/>
      <c r="B7" s="20"/>
      <c r="C7" s="21"/>
      <c r="D7" s="21"/>
      <c r="E7" s="21"/>
      <c r="F7" s="22"/>
      <c r="G7" s="22"/>
      <c r="H7" s="23"/>
      <c r="I7" s="23"/>
      <c r="J7" s="24"/>
      <c r="K7" s="24"/>
      <c r="L7" s="21"/>
      <c r="M7" s="21"/>
      <c r="N7" s="21"/>
      <c r="O7" s="20"/>
      <c r="P7" s="20"/>
      <c r="Q7" s="20"/>
      <c r="R7" s="25"/>
      <c r="W7" s="27"/>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row>
    <row r="8" spans="1:70" s="26" customFormat="1" ht="13.5" customHeight="1">
      <c r="A8" s="20"/>
      <c r="B8" s="20"/>
      <c r="C8" s="21"/>
      <c r="D8" s="21"/>
      <c r="E8" s="21"/>
      <c r="F8" s="22"/>
      <c r="G8" s="22"/>
      <c r="H8" s="23"/>
      <c r="I8" s="23"/>
      <c r="J8" s="24"/>
      <c r="K8" s="24"/>
      <c r="L8" s="21"/>
      <c r="M8" s="21"/>
      <c r="N8" s="21"/>
      <c r="O8" s="20"/>
      <c r="P8" s="20"/>
      <c r="Q8" s="20"/>
      <c r="R8" s="25"/>
      <c r="W8" s="27"/>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row>
    <row r="9" spans="1:70" s="26" customFormat="1" ht="13.5" customHeight="1" thickBot="1">
      <c r="A9" s="20"/>
      <c r="B9" s="20"/>
      <c r="C9" s="21"/>
      <c r="D9" s="21"/>
      <c r="E9" s="21"/>
      <c r="F9" s="22"/>
      <c r="G9" s="22"/>
      <c r="H9" s="23"/>
      <c r="I9" s="23"/>
      <c r="J9" s="24"/>
      <c r="K9" s="24"/>
      <c r="L9" s="21"/>
      <c r="M9" s="21"/>
      <c r="N9" s="21"/>
      <c r="O9" s="20"/>
      <c r="P9" s="20"/>
      <c r="Q9" s="20"/>
      <c r="R9" s="25"/>
      <c r="W9" s="27"/>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row>
    <row r="10" spans="1:70" s="26" customFormat="1" ht="18.75" thickBot="1">
      <c r="A10" s="159" t="s">
        <v>536</v>
      </c>
      <c r="B10" s="160"/>
      <c r="C10" s="160"/>
      <c r="D10" s="160"/>
      <c r="E10" s="160"/>
      <c r="F10" s="160"/>
      <c r="G10" s="160"/>
      <c r="H10" s="160"/>
      <c r="I10" s="160"/>
      <c r="J10" s="160"/>
      <c r="K10" s="160"/>
      <c r="L10" s="160"/>
      <c r="M10" s="160"/>
      <c r="N10" s="160"/>
      <c r="O10" s="160"/>
      <c r="P10" s="160"/>
      <c r="Q10" s="160"/>
      <c r="R10" s="161"/>
      <c r="W10" s="27"/>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row>
    <row r="11" spans="1:70" s="26" customFormat="1" ht="13.5" customHeight="1">
      <c r="A11" s="162"/>
      <c r="B11" s="163"/>
      <c r="C11" s="163"/>
      <c r="D11" s="163"/>
      <c r="E11" s="163"/>
      <c r="F11" s="163"/>
      <c r="G11" s="163"/>
      <c r="H11" s="163"/>
      <c r="I11" s="163"/>
      <c r="J11" s="163"/>
      <c r="K11" s="163"/>
      <c r="L11" s="163"/>
      <c r="M11" s="163"/>
      <c r="N11" s="163"/>
      <c r="O11" s="163"/>
      <c r="P11" s="163"/>
      <c r="Q11" s="163"/>
      <c r="R11" s="164"/>
      <c r="W11" s="27"/>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row>
    <row r="12" spans="1:70" s="26" customFormat="1" ht="13.5" customHeight="1" thickBot="1">
      <c r="A12" s="29"/>
      <c r="B12" s="30"/>
      <c r="C12" s="30"/>
      <c r="D12" s="30"/>
      <c r="E12" s="30"/>
      <c r="F12" s="31"/>
      <c r="G12" s="31"/>
      <c r="H12" s="32"/>
      <c r="I12" s="32"/>
      <c r="J12" s="33"/>
      <c r="K12" s="33"/>
      <c r="L12" s="30"/>
      <c r="M12" s="30"/>
      <c r="N12" s="30"/>
      <c r="O12" s="30"/>
      <c r="P12" s="30"/>
      <c r="Q12" s="30"/>
      <c r="R12" s="34"/>
      <c r="W12" s="27"/>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row>
    <row r="13" spans="1:70" ht="22.5" customHeight="1" thickBot="1">
      <c r="A13" s="165" t="s">
        <v>7</v>
      </c>
      <c r="B13" s="167" t="s">
        <v>8</v>
      </c>
      <c r="C13" s="156" t="s">
        <v>9</v>
      </c>
      <c r="D13" s="156" t="s">
        <v>10</v>
      </c>
      <c r="E13" s="156" t="s">
        <v>463</v>
      </c>
      <c r="F13" s="167" t="s">
        <v>11</v>
      </c>
      <c r="G13" s="156" t="s">
        <v>12</v>
      </c>
      <c r="H13" s="166" t="s">
        <v>13</v>
      </c>
      <c r="I13" s="166" t="s">
        <v>14</v>
      </c>
      <c r="J13" s="173" t="s">
        <v>15</v>
      </c>
      <c r="K13" s="173" t="s">
        <v>16</v>
      </c>
      <c r="L13" s="156" t="s">
        <v>17</v>
      </c>
      <c r="M13" s="156" t="s">
        <v>18</v>
      </c>
      <c r="N13" s="156" t="s">
        <v>19</v>
      </c>
      <c r="O13" s="156" t="s">
        <v>20</v>
      </c>
      <c r="P13" s="156" t="s">
        <v>21</v>
      </c>
      <c r="Q13" s="156" t="s">
        <v>22</v>
      </c>
      <c r="R13" s="175" t="s">
        <v>23</v>
      </c>
      <c r="S13" s="177" t="s">
        <v>24</v>
      </c>
      <c r="T13" s="178"/>
      <c r="U13" s="178"/>
      <c r="V13" s="178"/>
      <c r="W13" s="178"/>
      <c r="X13" s="179"/>
    </row>
    <row r="14" spans="1:70" ht="24.75" thickBot="1">
      <c r="A14" s="166"/>
      <c r="B14" s="168"/>
      <c r="C14" s="157"/>
      <c r="D14" s="157"/>
      <c r="E14" s="157"/>
      <c r="F14" s="168"/>
      <c r="G14" s="157"/>
      <c r="H14" s="169"/>
      <c r="I14" s="169"/>
      <c r="J14" s="174"/>
      <c r="K14" s="174"/>
      <c r="L14" s="157"/>
      <c r="M14" s="157"/>
      <c r="N14" s="157"/>
      <c r="O14" s="157"/>
      <c r="P14" s="157"/>
      <c r="Q14" s="157"/>
      <c r="R14" s="176"/>
      <c r="S14" s="35" t="s">
        <v>25</v>
      </c>
      <c r="T14" s="35" t="s">
        <v>26</v>
      </c>
      <c r="U14" s="35" t="s">
        <v>27</v>
      </c>
      <c r="V14" s="35" t="s">
        <v>28</v>
      </c>
      <c r="W14" s="36" t="s">
        <v>29</v>
      </c>
      <c r="X14" s="37" t="s">
        <v>30</v>
      </c>
    </row>
    <row r="15" spans="1:70" s="55" customFormat="1" ht="30" customHeight="1">
      <c r="A15" s="38">
        <v>1</v>
      </c>
      <c r="B15" s="39" t="s">
        <v>31</v>
      </c>
      <c r="C15" s="40" t="s">
        <v>32</v>
      </c>
      <c r="D15" s="41" t="s">
        <v>33</v>
      </c>
      <c r="E15" s="130" t="s">
        <v>476</v>
      </c>
      <c r="F15" s="42" t="s">
        <v>34</v>
      </c>
      <c r="G15" s="43"/>
      <c r="H15" s="44" t="s">
        <v>35</v>
      </c>
      <c r="I15" s="45" t="s">
        <v>36</v>
      </c>
      <c r="J15" s="46"/>
      <c r="K15" s="46"/>
      <c r="L15" s="42">
        <v>943111970</v>
      </c>
      <c r="M15" s="47"/>
      <c r="N15" s="48">
        <v>40</v>
      </c>
      <c r="O15" s="48">
        <v>200</v>
      </c>
      <c r="P15" s="43">
        <f t="shared" ref="P15:P78" si="0">+N15*100/$N$133</f>
        <v>0.51268905408869525</v>
      </c>
      <c r="Q15" s="49">
        <v>22</v>
      </c>
      <c r="R15" s="50">
        <f t="shared" ref="R15:R78" si="1">+$O$140*P15%</f>
        <v>63.293155601127921</v>
      </c>
      <c r="S15" s="51"/>
      <c r="T15" s="52"/>
      <c r="U15" s="52"/>
      <c r="V15" s="52"/>
      <c r="W15" s="53"/>
      <c r="X15" s="54"/>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row>
    <row r="16" spans="1:70" s="55" customFormat="1" ht="30" customHeight="1">
      <c r="A16" s="56">
        <v>2</v>
      </c>
      <c r="B16" s="57" t="s">
        <v>31</v>
      </c>
      <c r="C16" s="58" t="s">
        <v>37</v>
      </c>
      <c r="D16" s="59" t="s">
        <v>38</v>
      </c>
      <c r="E16" s="130" t="s">
        <v>475</v>
      </c>
      <c r="F16" s="60" t="s">
        <v>34</v>
      </c>
      <c r="G16" s="61"/>
      <c r="H16" s="62" t="s">
        <v>39</v>
      </c>
      <c r="I16" s="63" t="s">
        <v>40</v>
      </c>
      <c r="J16" s="64"/>
      <c r="K16" s="64"/>
      <c r="L16" s="60">
        <v>943106469</v>
      </c>
      <c r="M16" s="65"/>
      <c r="N16" s="66">
        <v>40</v>
      </c>
      <c r="O16" s="66">
        <v>200</v>
      </c>
      <c r="P16" s="61">
        <f t="shared" si="0"/>
        <v>0.51268905408869525</v>
      </c>
      <c r="Q16" s="67">
        <v>37</v>
      </c>
      <c r="R16" s="68">
        <f t="shared" si="1"/>
        <v>63.293155601127921</v>
      </c>
      <c r="S16" s="69"/>
      <c r="T16" s="70"/>
      <c r="U16" s="70"/>
      <c r="V16" s="70"/>
      <c r="W16" s="71"/>
      <c r="X16" s="72"/>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row>
    <row r="17" spans="1:70" s="55" customFormat="1" ht="30" customHeight="1">
      <c r="A17" s="56">
        <v>3</v>
      </c>
      <c r="B17" s="57" t="s">
        <v>41</v>
      </c>
      <c r="C17" s="58" t="s">
        <v>42</v>
      </c>
      <c r="D17" s="60" t="s">
        <v>43</v>
      </c>
      <c r="E17" s="130" t="s">
        <v>477</v>
      </c>
      <c r="F17" s="60" t="s">
        <v>34</v>
      </c>
      <c r="G17" s="61"/>
      <c r="H17" s="62" t="s">
        <v>44</v>
      </c>
      <c r="I17" s="63" t="s">
        <v>45</v>
      </c>
      <c r="J17" s="64"/>
      <c r="K17" s="64"/>
      <c r="L17" s="60">
        <v>943105089</v>
      </c>
      <c r="M17" s="65"/>
      <c r="N17" s="66">
        <v>30</v>
      </c>
      <c r="O17" s="66">
        <v>200</v>
      </c>
      <c r="P17" s="61">
        <f t="shared" si="0"/>
        <v>0.38451679056652138</v>
      </c>
      <c r="Q17" s="67">
        <v>31</v>
      </c>
      <c r="R17" s="68">
        <f t="shared" si="1"/>
        <v>47.469866700845934</v>
      </c>
      <c r="S17" s="69"/>
      <c r="T17" s="70"/>
      <c r="U17" s="70"/>
      <c r="V17" s="70"/>
      <c r="W17" s="71"/>
      <c r="X17" s="72"/>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row>
    <row r="18" spans="1:70" s="55" customFormat="1" ht="30" customHeight="1">
      <c r="A18" s="56">
        <v>4</v>
      </c>
      <c r="B18" s="57" t="s">
        <v>41</v>
      </c>
      <c r="C18" s="66" t="s">
        <v>46</v>
      </c>
      <c r="D18" s="60" t="s">
        <v>47</v>
      </c>
      <c r="E18" s="130" t="s">
        <v>478</v>
      </c>
      <c r="F18" s="60" t="s">
        <v>48</v>
      </c>
      <c r="G18" s="61" t="s">
        <v>49</v>
      </c>
      <c r="H18" s="62" t="s">
        <v>50</v>
      </c>
      <c r="I18" s="63" t="s">
        <v>51</v>
      </c>
      <c r="J18" s="64"/>
      <c r="K18" s="73"/>
      <c r="L18" s="60">
        <v>943108237</v>
      </c>
      <c r="M18" s="61"/>
      <c r="N18" s="66">
        <v>120</v>
      </c>
      <c r="O18" s="66">
        <v>200</v>
      </c>
      <c r="P18" s="61">
        <f t="shared" si="0"/>
        <v>1.5380671622660855</v>
      </c>
      <c r="Q18" s="67">
        <v>3</v>
      </c>
      <c r="R18" s="68">
        <f t="shared" si="1"/>
        <v>189.87946680338374</v>
      </c>
      <c r="S18" s="69"/>
      <c r="T18" s="70"/>
      <c r="U18" s="70"/>
      <c r="V18" s="70"/>
      <c r="W18" s="71"/>
      <c r="X18" s="72"/>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row>
    <row r="19" spans="1:70" s="55" customFormat="1" ht="30" customHeight="1">
      <c r="A19" s="56">
        <v>5</v>
      </c>
      <c r="B19" s="57" t="s">
        <v>41</v>
      </c>
      <c r="C19" s="58" t="s">
        <v>52</v>
      </c>
      <c r="D19" s="60" t="s">
        <v>43</v>
      </c>
      <c r="E19" s="130" t="s">
        <v>477</v>
      </c>
      <c r="F19" s="60" t="s">
        <v>34</v>
      </c>
      <c r="G19" s="61"/>
      <c r="H19" s="62" t="s">
        <v>53</v>
      </c>
      <c r="I19" s="63" t="s">
        <v>54</v>
      </c>
      <c r="J19" s="64"/>
      <c r="K19" s="64"/>
      <c r="L19" s="60">
        <v>987677139</v>
      </c>
      <c r="M19" s="65"/>
      <c r="N19" s="66">
        <v>30</v>
      </c>
      <c r="O19" s="66">
        <v>200</v>
      </c>
      <c r="P19" s="61">
        <f t="shared" si="0"/>
        <v>0.38451679056652138</v>
      </c>
      <c r="Q19" s="67">
        <v>31</v>
      </c>
      <c r="R19" s="68">
        <f t="shared" si="1"/>
        <v>47.469866700845934</v>
      </c>
      <c r="S19" s="69"/>
      <c r="T19" s="70"/>
      <c r="U19" s="70"/>
      <c r="V19" s="70"/>
      <c r="W19" s="71"/>
      <c r="X19" s="72"/>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row>
    <row r="20" spans="1:70" s="55" customFormat="1" ht="30" customHeight="1">
      <c r="A20" s="56">
        <v>6</v>
      </c>
      <c r="B20" s="57" t="s">
        <v>41</v>
      </c>
      <c r="C20" s="58" t="s">
        <v>55</v>
      </c>
      <c r="D20" s="59" t="s">
        <v>56</v>
      </c>
      <c r="E20" s="130" t="s">
        <v>479</v>
      </c>
      <c r="F20" s="60" t="s">
        <v>57</v>
      </c>
      <c r="G20" s="61" t="s">
        <v>58</v>
      </c>
      <c r="H20" s="62" t="s">
        <v>59</v>
      </c>
      <c r="I20" s="63" t="s">
        <v>60</v>
      </c>
      <c r="J20" s="73"/>
      <c r="K20" s="73"/>
      <c r="L20" s="60">
        <v>943112767</v>
      </c>
      <c r="M20" s="65"/>
      <c r="N20" s="66">
        <v>80</v>
      </c>
      <c r="O20" s="66">
        <v>200</v>
      </c>
      <c r="P20" s="61">
        <f t="shared" si="0"/>
        <v>1.0253781081773905</v>
      </c>
      <c r="Q20" s="67">
        <v>6</v>
      </c>
      <c r="R20" s="68">
        <f t="shared" si="1"/>
        <v>126.58631120225584</v>
      </c>
      <c r="S20" s="69"/>
      <c r="T20" s="70"/>
      <c r="U20" s="70"/>
      <c r="V20" s="70"/>
      <c r="W20" s="71"/>
      <c r="X20" s="72"/>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row>
    <row r="21" spans="1:70" s="55" customFormat="1" ht="30" customHeight="1">
      <c r="A21" s="56">
        <v>7</v>
      </c>
      <c r="B21" s="57" t="s">
        <v>41</v>
      </c>
      <c r="C21" s="58" t="s">
        <v>61</v>
      </c>
      <c r="D21" s="59" t="s">
        <v>62</v>
      </c>
      <c r="E21" s="130" t="s">
        <v>480</v>
      </c>
      <c r="F21" s="60" t="s">
        <v>57</v>
      </c>
      <c r="G21" s="61" t="s">
        <v>58</v>
      </c>
      <c r="H21" s="62" t="s">
        <v>63</v>
      </c>
      <c r="I21" s="63" t="s">
        <v>64</v>
      </c>
      <c r="J21" s="73"/>
      <c r="K21" s="73"/>
      <c r="L21" s="60">
        <v>943105850</v>
      </c>
      <c r="M21" s="65"/>
      <c r="N21" s="66">
        <v>80</v>
      </c>
      <c r="O21" s="66">
        <v>200</v>
      </c>
      <c r="P21" s="61">
        <f t="shared" si="0"/>
        <v>1.0253781081773905</v>
      </c>
      <c r="Q21" s="67">
        <v>15</v>
      </c>
      <c r="R21" s="68">
        <f t="shared" si="1"/>
        <v>126.58631120225584</v>
      </c>
      <c r="S21" s="69"/>
      <c r="T21" s="70"/>
      <c r="U21" s="70"/>
      <c r="V21" s="70"/>
      <c r="W21" s="71"/>
      <c r="X21" s="72"/>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row>
    <row r="22" spans="1:70" s="55" customFormat="1" ht="30" customHeight="1">
      <c r="A22" s="56">
        <v>8</v>
      </c>
      <c r="B22" s="57" t="s">
        <v>41</v>
      </c>
      <c r="C22" s="58" t="s">
        <v>65</v>
      </c>
      <c r="D22" s="59" t="s">
        <v>66</v>
      </c>
      <c r="E22" s="130" t="s">
        <v>481</v>
      </c>
      <c r="F22" s="60" t="s">
        <v>57</v>
      </c>
      <c r="G22" s="61" t="s">
        <v>58</v>
      </c>
      <c r="H22" s="62" t="s">
        <v>67</v>
      </c>
      <c r="I22" s="63" t="s">
        <v>68</v>
      </c>
      <c r="J22" s="73"/>
      <c r="K22" s="73"/>
      <c r="L22" s="60">
        <v>943103359</v>
      </c>
      <c r="M22" s="65"/>
      <c r="N22" s="66">
        <v>80</v>
      </c>
      <c r="O22" s="66">
        <v>200</v>
      </c>
      <c r="P22" s="61">
        <f t="shared" si="0"/>
        <v>1.0253781081773905</v>
      </c>
      <c r="Q22" s="67">
        <v>16</v>
      </c>
      <c r="R22" s="68">
        <f t="shared" si="1"/>
        <v>126.58631120225584</v>
      </c>
      <c r="S22" s="69"/>
      <c r="T22" s="70"/>
      <c r="U22" s="70"/>
      <c r="V22" s="70"/>
      <c r="W22" s="71"/>
      <c r="X22" s="72"/>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row>
    <row r="23" spans="1:70" s="55" customFormat="1" ht="30" customHeight="1">
      <c r="A23" s="56">
        <v>9</v>
      </c>
      <c r="B23" s="57" t="s">
        <v>41</v>
      </c>
      <c r="C23" s="66" t="s">
        <v>69</v>
      </c>
      <c r="D23" s="60" t="s">
        <v>70</v>
      </c>
      <c r="E23" s="130" t="s">
        <v>482</v>
      </c>
      <c r="F23" s="60" t="s">
        <v>48</v>
      </c>
      <c r="G23" s="61" t="s">
        <v>49</v>
      </c>
      <c r="H23" s="62" t="s">
        <v>71</v>
      </c>
      <c r="I23" s="63" t="s">
        <v>72</v>
      </c>
      <c r="J23" s="64"/>
      <c r="K23" s="64"/>
      <c r="L23" s="60">
        <v>987204919</v>
      </c>
      <c r="M23" s="61"/>
      <c r="N23" s="66">
        <v>120</v>
      </c>
      <c r="O23" s="66">
        <v>200</v>
      </c>
      <c r="P23" s="61">
        <f t="shared" si="0"/>
        <v>1.5380671622660855</v>
      </c>
      <c r="Q23" s="67">
        <v>4</v>
      </c>
      <c r="R23" s="68">
        <f t="shared" si="1"/>
        <v>189.87946680338374</v>
      </c>
      <c r="S23" s="69"/>
      <c r="T23" s="70"/>
      <c r="U23" s="70"/>
      <c r="V23" s="70"/>
      <c r="W23" s="71"/>
      <c r="X23" s="72"/>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row>
    <row r="24" spans="1:70" s="55" customFormat="1" ht="30" customHeight="1">
      <c r="A24" s="56">
        <v>10</v>
      </c>
      <c r="B24" s="57" t="s">
        <v>41</v>
      </c>
      <c r="C24" s="58" t="s">
        <v>73</v>
      </c>
      <c r="D24" s="59" t="s">
        <v>74</v>
      </c>
      <c r="E24" s="130" t="s">
        <v>483</v>
      </c>
      <c r="F24" s="60" t="s">
        <v>57</v>
      </c>
      <c r="G24" s="61" t="s">
        <v>58</v>
      </c>
      <c r="H24" s="62" t="s">
        <v>75</v>
      </c>
      <c r="I24" s="63" t="s">
        <v>76</v>
      </c>
      <c r="J24" s="73"/>
      <c r="K24" s="73"/>
      <c r="L24" s="60">
        <v>987206526</v>
      </c>
      <c r="M24" s="65"/>
      <c r="N24" s="66">
        <v>80</v>
      </c>
      <c r="O24" s="66">
        <v>200</v>
      </c>
      <c r="P24" s="61">
        <f t="shared" si="0"/>
        <v>1.0253781081773905</v>
      </c>
      <c r="Q24" s="67">
        <v>17</v>
      </c>
      <c r="R24" s="68">
        <f t="shared" si="1"/>
        <v>126.58631120225584</v>
      </c>
      <c r="S24" s="69"/>
      <c r="T24" s="70"/>
      <c r="U24" s="70"/>
      <c r="V24" s="70"/>
      <c r="W24" s="71"/>
      <c r="X24" s="72"/>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row>
    <row r="25" spans="1:70" s="55" customFormat="1" ht="30" customHeight="1">
      <c r="A25" s="56">
        <v>11</v>
      </c>
      <c r="B25" s="57" t="s">
        <v>41</v>
      </c>
      <c r="C25" s="58" t="s">
        <v>77</v>
      </c>
      <c r="D25" s="59" t="s">
        <v>78</v>
      </c>
      <c r="E25" s="130" t="s">
        <v>503</v>
      </c>
      <c r="F25" s="60" t="s">
        <v>57</v>
      </c>
      <c r="G25" s="61" t="s">
        <v>58</v>
      </c>
      <c r="H25" s="62" t="s">
        <v>79</v>
      </c>
      <c r="I25" s="63" t="s">
        <v>80</v>
      </c>
      <c r="J25" s="73"/>
      <c r="K25" s="73"/>
      <c r="L25" s="60">
        <v>943107561</v>
      </c>
      <c r="M25" s="65"/>
      <c r="N25" s="66">
        <v>80</v>
      </c>
      <c r="O25" s="66">
        <v>200</v>
      </c>
      <c r="P25" s="61">
        <f t="shared" si="0"/>
        <v>1.0253781081773905</v>
      </c>
      <c r="Q25" s="67">
        <v>18</v>
      </c>
      <c r="R25" s="68">
        <f t="shared" si="1"/>
        <v>126.58631120225584</v>
      </c>
      <c r="S25" s="69"/>
      <c r="T25" s="70"/>
      <c r="U25" s="70"/>
      <c r="V25" s="70"/>
      <c r="W25" s="71"/>
      <c r="X25" s="72"/>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row>
    <row r="26" spans="1:70" s="55" customFormat="1" ht="30" customHeight="1">
      <c r="A26" s="56">
        <v>12</v>
      </c>
      <c r="B26" s="57" t="s">
        <v>41</v>
      </c>
      <c r="C26" s="58" t="s">
        <v>81</v>
      </c>
      <c r="D26" s="59" t="s">
        <v>82</v>
      </c>
      <c r="E26" s="130" t="s">
        <v>535</v>
      </c>
      <c r="F26" s="60" t="s">
        <v>34</v>
      </c>
      <c r="G26" s="61"/>
      <c r="H26" s="62" t="s">
        <v>83</v>
      </c>
      <c r="I26" s="63" t="s">
        <v>84</v>
      </c>
      <c r="J26" s="64"/>
      <c r="K26" s="64"/>
      <c r="L26" s="60">
        <v>987700566</v>
      </c>
      <c r="M26" s="65"/>
      <c r="N26" s="66">
        <v>72</v>
      </c>
      <c r="O26" s="66">
        <v>200</v>
      </c>
      <c r="P26" s="61">
        <f t="shared" si="0"/>
        <v>0.92284029735965134</v>
      </c>
      <c r="Q26" s="67">
        <v>6</v>
      </c>
      <c r="R26" s="68">
        <f t="shared" si="1"/>
        <v>113.92768008203024</v>
      </c>
      <c r="S26" s="69"/>
      <c r="T26" s="70"/>
      <c r="U26" s="70"/>
      <c r="V26" s="70"/>
      <c r="W26" s="71"/>
      <c r="X26" s="72"/>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row>
    <row r="27" spans="1:70" s="55" customFormat="1" ht="30" customHeight="1">
      <c r="A27" s="56">
        <v>13</v>
      </c>
      <c r="B27" s="57" t="s">
        <v>41</v>
      </c>
      <c r="C27" s="65" t="s">
        <v>85</v>
      </c>
      <c r="D27" s="59" t="s">
        <v>86</v>
      </c>
      <c r="E27" s="130" t="s">
        <v>484</v>
      </c>
      <c r="F27" s="60" t="s">
        <v>57</v>
      </c>
      <c r="G27" s="61" t="s">
        <v>58</v>
      </c>
      <c r="H27" s="62" t="s">
        <v>87</v>
      </c>
      <c r="I27" s="63" t="s">
        <v>88</v>
      </c>
      <c r="J27" s="73"/>
      <c r="K27" s="73"/>
      <c r="L27" s="60">
        <v>987205824</v>
      </c>
      <c r="M27" s="65"/>
      <c r="N27" s="66">
        <v>80</v>
      </c>
      <c r="O27" s="66">
        <v>200</v>
      </c>
      <c r="P27" s="61">
        <f t="shared" si="0"/>
        <v>1.0253781081773905</v>
      </c>
      <c r="Q27" s="67">
        <v>19</v>
      </c>
      <c r="R27" s="68">
        <f t="shared" si="1"/>
        <v>126.58631120225584</v>
      </c>
      <c r="S27" s="69"/>
      <c r="T27" s="70"/>
      <c r="U27" s="70"/>
      <c r="V27" s="70"/>
      <c r="W27" s="71"/>
      <c r="X27" s="72"/>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row>
    <row r="28" spans="1:70" s="55" customFormat="1" ht="30" customHeight="1">
      <c r="A28" s="56">
        <v>14</v>
      </c>
      <c r="B28" s="57" t="s">
        <v>41</v>
      </c>
      <c r="C28" s="58" t="s">
        <v>89</v>
      </c>
      <c r="D28" s="59" t="s">
        <v>56</v>
      </c>
      <c r="E28" s="130" t="s">
        <v>485</v>
      </c>
      <c r="F28" s="60" t="s">
        <v>34</v>
      </c>
      <c r="G28" s="61"/>
      <c r="H28" s="62" t="s">
        <v>90</v>
      </c>
      <c r="I28" s="74" t="s">
        <v>91</v>
      </c>
      <c r="J28" s="64"/>
      <c r="K28" s="64"/>
      <c r="L28" s="72">
        <v>965886320</v>
      </c>
      <c r="M28" s="65"/>
      <c r="N28" s="66">
        <v>30</v>
      </c>
      <c r="O28" s="66">
        <v>200</v>
      </c>
      <c r="P28" s="61">
        <f t="shared" si="0"/>
        <v>0.38451679056652138</v>
      </c>
      <c r="Q28" s="67">
        <v>6</v>
      </c>
      <c r="R28" s="68">
        <f t="shared" si="1"/>
        <v>47.469866700845934</v>
      </c>
      <c r="S28" s="69"/>
      <c r="T28" s="70"/>
      <c r="U28" s="70"/>
      <c r="V28" s="70"/>
      <c r="W28" s="71"/>
      <c r="X28" s="72"/>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row>
    <row r="29" spans="1:70" s="55" customFormat="1" ht="30" customHeight="1">
      <c r="A29" s="56">
        <v>15</v>
      </c>
      <c r="B29" s="57" t="s">
        <v>41</v>
      </c>
      <c r="C29" s="58" t="s">
        <v>92</v>
      </c>
      <c r="D29" s="59" t="s">
        <v>93</v>
      </c>
      <c r="E29" s="130" t="s">
        <v>486</v>
      </c>
      <c r="F29" s="60" t="s">
        <v>57</v>
      </c>
      <c r="G29" s="61" t="s">
        <v>58</v>
      </c>
      <c r="H29" s="62" t="s">
        <v>94</v>
      </c>
      <c r="I29" s="63" t="s">
        <v>95</v>
      </c>
      <c r="J29" s="73"/>
      <c r="K29" s="73"/>
      <c r="L29" s="60">
        <v>987206112</v>
      </c>
      <c r="M29" s="65"/>
      <c r="N29" s="66">
        <v>80</v>
      </c>
      <c r="O29" s="66">
        <v>200</v>
      </c>
      <c r="P29" s="61">
        <f t="shared" si="0"/>
        <v>1.0253781081773905</v>
      </c>
      <c r="Q29" s="67">
        <v>20</v>
      </c>
      <c r="R29" s="68">
        <f t="shared" si="1"/>
        <v>126.58631120225584</v>
      </c>
      <c r="S29" s="69"/>
      <c r="T29" s="70"/>
      <c r="U29" s="70"/>
      <c r="V29" s="70"/>
      <c r="W29" s="71"/>
      <c r="X29" s="72"/>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row>
    <row r="30" spans="1:70" s="55" customFormat="1" ht="30" customHeight="1">
      <c r="A30" s="56">
        <v>16</v>
      </c>
      <c r="B30" s="57" t="s">
        <v>41</v>
      </c>
      <c r="C30" s="58" t="s">
        <v>96</v>
      </c>
      <c r="D30" s="59" t="s">
        <v>97</v>
      </c>
      <c r="E30" s="130" t="s">
        <v>487</v>
      </c>
      <c r="F30" s="60" t="s">
        <v>34</v>
      </c>
      <c r="G30" s="61"/>
      <c r="H30" s="62" t="s">
        <v>98</v>
      </c>
      <c r="I30" s="75" t="s">
        <v>99</v>
      </c>
      <c r="J30" s="64"/>
      <c r="K30" s="64"/>
      <c r="L30" s="60">
        <v>997184400</v>
      </c>
      <c r="M30" s="65"/>
      <c r="N30" s="66">
        <v>30</v>
      </c>
      <c r="O30" s="66">
        <v>200</v>
      </c>
      <c r="P30" s="61">
        <f t="shared" si="0"/>
        <v>0.38451679056652138</v>
      </c>
      <c r="Q30" s="67">
        <v>6</v>
      </c>
      <c r="R30" s="68">
        <f t="shared" si="1"/>
        <v>47.469866700845934</v>
      </c>
      <c r="S30" s="69"/>
      <c r="T30" s="70"/>
      <c r="U30" s="70"/>
      <c r="V30" s="70"/>
      <c r="W30" s="71"/>
      <c r="X30" s="72"/>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row>
    <row r="31" spans="1:70" s="55" customFormat="1" ht="30" customHeight="1">
      <c r="A31" s="56">
        <v>17</v>
      </c>
      <c r="B31" s="57" t="s">
        <v>41</v>
      </c>
      <c r="C31" s="66" t="s">
        <v>100</v>
      </c>
      <c r="D31" s="60" t="s">
        <v>101</v>
      </c>
      <c r="E31" s="130" t="s">
        <v>488</v>
      </c>
      <c r="F31" s="60" t="s">
        <v>48</v>
      </c>
      <c r="G31" s="61" t="s">
        <v>49</v>
      </c>
      <c r="H31" s="62" t="s">
        <v>102</v>
      </c>
      <c r="I31" s="63" t="s">
        <v>103</v>
      </c>
      <c r="J31" s="64"/>
      <c r="K31" s="64"/>
      <c r="L31" s="60">
        <v>987207314</v>
      </c>
      <c r="M31" s="61"/>
      <c r="N31" s="66">
        <v>100</v>
      </c>
      <c r="O31" s="66">
        <v>200</v>
      </c>
      <c r="P31" s="61">
        <f t="shared" si="0"/>
        <v>1.2817226352217381</v>
      </c>
      <c r="Q31" s="67">
        <v>5</v>
      </c>
      <c r="R31" s="68">
        <f t="shared" si="1"/>
        <v>158.2328890028198</v>
      </c>
      <c r="S31" s="69"/>
      <c r="T31" s="70"/>
      <c r="U31" s="70"/>
      <c r="V31" s="70"/>
      <c r="W31" s="71"/>
      <c r="X31" s="72"/>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row>
    <row r="32" spans="1:70" s="55" customFormat="1" ht="30" customHeight="1">
      <c r="A32" s="56">
        <v>18</v>
      </c>
      <c r="B32" s="57" t="s">
        <v>41</v>
      </c>
      <c r="C32" s="58" t="s">
        <v>104</v>
      </c>
      <c r="D32" s="59" t="s">
        <v>105</v>
      </c>
      <c r="E32" s="130" t="s">
        <v>489</v>
      </c>
      <c r="F32" s="60" t="s">
        <v>34</v>
      </c>
      <c r="G32" s="61"/>
      <c r="H32" s="62" t="s">
        <v>106</v>
      </c>
      <c r="I32" s="63" t="s">
        <v>107</v>
      </c>
      <c r="J32" s="64"/>
      <c r="K32" s="64"/>
      <c r="L32" s="60">
        <v>943107720</v>
      </c>
      <c r="M32" s="65"/>
      <c r="N32" s="66">
        <v>30</v>
      </c>
      <c r="O32" s="66">
        <v>200</v>
      </c>
      <c r="P32" s="61">
        <f t="shared" si="0"/>
        <v>0.38451679056652138</v>
      </c>
      <c r="Q32" s="67">
        <v>33</v>
      </c>
      <c r="R32" s="68">
        <f t="shared" si="1"/>
        <v>47.469866700845934</v>
      </c>
      <c r="S32" s="69"/>
      <c r="T32" s="70"/>
      <c r="U32" s="70"/>
      <c r="V32" s="70"/>
      <c r="W32" s="71"/>
      <c r="X32" s="72"/>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row>
    <row r="33" spans="1:70" s="55" customFormat="1" ht="30" customHeight="1">
      <c r="A33" s="56">
        <v>19</v>
      </c>
      <c r="B33" s="57" t="s">
        <v>41</v>
      </c>
      <c r="C33" s="58" t="s">
        <v>108</v>
      </c>
      <c r="D33" s="59" t="s">
        <v>109</v>
      </c>
      <c r="E33" s="130" t="s">
        <v>490</v>
      </c>
      <c r="F33" s="60" t="s">
        <v>57</v>
      </c>
      <c r="G33" s="61" t="s">
        <v>58</v>
      </c>
      <c r="H33" s="62" t="s">
        <v>110</v>
      </c>
      <c r="I33" s="63" t="s">
        <v>111</v>
      </c>
      <c r="J33" s="64"/>
      <c r="K33" s="64"/>
      <c r="L33" s="60">
        <v>987706272</v>
      </c>
      <c r="M33" s="65"/>
      <c r="N33" s="66">
        <v>80</v>
      </c>
      <c r="O33" s="66">
        <v>200</v>
      </c>
      <c r="P33" s="61">
        <f t="shared" si="0"/>
        <v>1.0253781081773905</v>
      </c>
      <c r="Q33" s="67">
        <v>21</v>
      </c>
      <c r="R33" s="68">
        <f t="shared" si="1"/>
        <v>126.58631120225584</v>
      </c>
      <c r="S33" s="69"/>
      <c r="T33" s="70"/>
      <c r="U33" s="70"/>
      <c r="V33" s="70"/>
      <c r="W33" s="71"/>
      <c r="X33" s="72"/>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row>
    <row r="34" spans="1:70" s="55" customFormat="1" ht="30" customHeight="1">
      <c r="A34" s="56">
        <v>20</v>
      </c>
      <c r="B34" s="57" t="s">
        <v>41</v>
      </c>
      <c r="C34" s="58" t="s">
        <v>112</v>
      </c>
      <c r="D34" s="59" t="s">
        <v>33</v>
      </c>
      <c r="E34" s="130" t="s">
        <v>476</v>
      </c>
      <c r="F34" s="60" t="s">
        <v>34</v>
      </c>
      <c r="G34" s="61"/>
      <c r="H34" s="62" t="s">
        <v>113</v>
      </c>
      <c r="I34" s="63" t="s">
        <v>114</v>
      </c>
      <c r="J34" s="64"/>
      <c r="K34" s="64"/>
      <c r="L34" s="60">
        <v>943104413</v>
      </c>
      <c r="M34" s="65"/>
      <c r="N34" s="66">
        <v>40</v>
      </c>
      <c r="O34" s="66">
        <v>200</v>
      </c>
      <c r="P34" s="61">
        <f t="shared" si="0"/>
        <v>0.51268905408869525</v>
      </c>
      <c r="Q34" s="67">
        <v>22</v>
      </c>
      <c r="R34" s="68">
        <f t="shared" si="1"/>
        <v>63.293155601127921</v>
      </c>
      <c r="S34" s="69"/>
      <c r="T34" s="70"/>
      <c r="U34" s="70"/>
      <c r="V34" s="70"/>
      <c r="W34" s="71"/>
      <c r="X34" s="72"/>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row>
    <row r="35" spans="1:70" s="55" customFormat="1" ht="30" customHeight="1">
      <c r="A35" s="56">
        <v>21</v>
      </c>
      <c r="B35" s="57" t="s">
        <v>41</v>
      </c>
      <c r="C35" s="58" t="s">
        <v>115</v>
      </c>
      <c r="D35" s="59" t="s">
        <v>116</v>
      </c>
      <c r="E35" s="130" t="s">
        <v>475</v>
      </c>
      <c r="F35" s="60" t="s">
        <v>34</v>
      </c>
      <c r="G35" s="61"/>
      <c r="H35" s="62" t="s">
        <v>117</v>
      </c>
      <c r="I35" s="63" t="s">
        <v>118</v>
      </c>
      <c r="J35" s="64"/>
      <c r="K35" s="64"/>
      <c r="L35" s="60">
        <v>943107121</v>
      </c>
      <c r="M35" s="65"/>
      <c r="N35" s="66">
        <v>40</v>
      </c>
      <c r="O35" s="66">
        <v>200</v>
      </c>
      <c r="P35" s="61">
        <f t="shared" si="0"/>
        <v>0.51268905408869525</v>
      </c>
      <c r="Q35" s="67">
        <v>38</v>
      </c>
      <c r="R35" s="68">
        <f t="shared" si="1"/>
        <v>63.293155601127921</v>
      </c>
      <c r="S35" s="69"/>
      <c r="T35" s="70"/>
      <c r="U35" s="70"/>
      <c r="V35" s="70"/>
      <c r="W35" s="71"/>
      <c r="X35" s="72"/>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row>
    <row r="36" spans="1:70" s="55" customFormat="1" ht="30" customHeight="1">
      <c r="A36" s="56">
        <v>22</v>
      </c>
      <c r="B36" s="57" t="s">
        <v>41</v>
      </c>
      <c r="C36" s="58" t="s">
        <v>119</v>
      </c>
      <c r="D36" s="59" t="s">
        <v>33</v>
      </c>
      <c r="E36" s="130" t="s">
        <v>491</v>
      </c>
      <c r="F36" s="60" t="s">
        <v>57</v>
      </c>
      <c r="G36" s="61" t="s">
        <v>58</v>
      </c>
      <c r="H36" s="62" t="s">
        <v>120</v>
      </c>
      <c r="I36" s="63" t="s">
        <v>121</v>
      </c>
      <c r="J36" s="73"/>
      <c r="K36" s="73"/>
      <c r="L36" s="60">
        <v>943104274</v>
      </c>
      <c r="M36" s="65"/>
      <c r="N36" s="66">
        <v>80</v>
      </c>
      <c r="O36" s="66">
        <v>200</v>
      </c>
      <c r="P36" s="61">
        <f t="shared" si="0"/>
        <v>1.0253781081773905</v>
      </c>
      <c r="Q36" s="67">
        <v>22</v>
      </c>
      <c r="R36" s="68">
        <f t="shared" si="1"/>
        <v>126.58631120225584</v>
      </c>
      <c r="S36" s="69"/>
      <c r="T36" s="70"/>
      <c r="U36" s="70"/>
      <c r="V36" s="70"/>
      <c r="W36" s="71"/>
      <c r="X36" s="72"/>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row>
    <row r="37" spans="1:70" s="55" customFormat="1" ht="30" customHeight="1">
      <c r="A37" s="56">
        <v>23</v>
      </c>
      <c r="B37" s="57" t="s">
        <v>41</v>
      </c>
      <c r="C37" s="58" t="s">
        <v>122</v>
      </c>
      <c r="D37" s="59" t="s">
        <v>123</v>
      </c>
      <c r="E37" s="130" t="s">
        <v>492</v>
      </c>
      <c r="F37" s="60" t="s">
        <v>57</v>
      </c>
      <c r="G37" s="61" t="s">
        <v>58</v>
      </c>
      <c r="H37" s="62" t="s">
        <v>124</v>
      </c>
      <c r="I37" s="63" t="s">
        <v>125</v>
      </c>
      <c r="J37" s="73"/>
      <c r="K37" s="73"/>
      <c r="L37" s="60">
        <v>987206436</v>
      </c>
      <c r="M37" s="65"/>
      <c r="N37" s="66">
        <v>80</v>
      </c>
      <c r="O37" s="66">
        <v>200</v>
      </c>
      <c r="P37" s="61">
        <f t="shared" si="0"/>
        <v>1.0253781081773905</v>
      </c>
      <c r="Q37" s="67">
        <v>23</v>
      </c>
      <c r="R37" s="68">
        <f t="shared" si="1"/>
        <v>126.58631120225584</v>
      </c>
      <c r="S37" s="69"/>
      <c r="T37" s="70"/>
      <c r="U37" s="70"/>
      <c r="V37" s="70"/>
      <c r="W37" s="71"/>
      <c r="X37" s="72"/>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row>
    <row r="38" spans="1:70" s="55" customFormat="1" ht="30" customHeight="1">
      <c r="A38" s="56">
        <v>24</v>
      </c>
      <c r="B38" s="57" t="s">
        <v>41</v>
      </c>
      <c r="C38" s="76" t="s">
        <v>82</v>
      </c>
      <c r="D38" s="72" t="s">
        <v>82</v>
      </c>
      <c r="E38" s="130" t="s">
        <v>82</v>
      </c>
      <c r="F38" s="60" t="s">
        <v>57</v>
      </c>
      <c r="G38" s="61"/>
      <c r="H38" s="62" t="s">
        <v>126</v>
      </c>
      <c r="I38" s="74" t="s">
        <v>127</v>
      </c>
      <c r="J38" s="64"/>
      <c r="K38" s="64"/>
      <c r="L38" s="72">
        <v>954401359</v>
      </c>
      <c r="M38" s="61"/>
      <c r="N38" s="66">
        <v>80</v>
      </c>
      <c r="O38" s="66">
        <v>200</v>
      </c>
      <c r="P38" s="61">
        <f t="shared" si="0"/>
        <v>1.0253781081773905</v>
      </c>
      <c r="Q38" s="67">
        <v>6</v>
      </c>
      <c r="R38" s="68">
        <f t="shared" si="1"/>
        <v>126.58631120225584</v>
      </c>
      <c r="S38" s="69"/>
      <c r="T38" s="70"/>
      <c r="U38" s="70"/>
      <c r="V38" s="70"/>
      <c r="W38" s="71"/>
      <c r="X38" s="72"/>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row>
    <row r="39" spans="1:70" s="55" customFormat="1" ht="30" customHeight="1">
      <c r="A39" s="56">
        <v>25</v>
      </c>
      <c r="B39" s="57" t="s">
        <v>41</v>
      </c>
      <c r="C39" s="76" t="s">
        <v>82</v>
      </c>
      <c r="D39" s="72" t="s">
        <v>82</v>
      </c>
      <c r="E39" s="130" t="s">
        <v>82</v>
      </c>
      <c r="F39" s="60" t="s">
        <v>48</v>
      </c>
      <c r="G39" s="61" t="s">
        <v>58</v>
      </c>
      <c r="H39" s="62" t="s">
        <v>128</v>
      </c>
      <c r="I39" s="74" t="s">
        <v>129</v>
      </c>
      <c r="J39" s="64"/>
      <c r="K39" s="64"/>
      <c r="L39" s="72">
        <v>965885963</v>
      </c>
      <c r="M39" s="61" t="s">
        <v>130</v>
      </c>
      <c r="N39" s="76">
        <v>80</v>
      </c>
      <c r="O39" s="66">
        <v>200</v>
      </c>
      <c r="P39" s="61">
        <f t="shared" si="0"/>
        <v>1.0253781081773905</v>
      </c>
      <c r="Q39" s="67">
        <v>6</v>
      </c>
      <c r="R39" s="68">
        <f t="shared" si="1"/>
        <v>126.58631120225584</v>
      </c>
      <c r="S39" s="69"/>
      <c r="T39" s="70"/>
      <c r="U39" s="70"/>
      <c r="V39" s="70"/>
      <c r="W39" s="71"/>
      <c r="X39" s="72"/>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row>
    <row r="40" spans="1:70" s="55" customFormat="1" ht="30" customHeight="1">
      <c r="A40" s="56">
        <v>26</v>
      </c>
      <c r="B40" s="57" t="s">
        <v>41</v>
      </c>
      <c r="C40" s="77" t="s">
        <v>82</v>
      </c>
      <c r="D40" s="78" t="s">
        <v>82</v>
      </c>
      <c r="E40" s="130" t="s">
        <v>82</v>
      </c>
      <c r="F40" s="60" t="s">
        <v>34</v>
      </c>
      <c r="G40" s="61"/>
      <c r="H40" s="62" t="s">
        <v>131</v>
      </c>
      <c r="I40" s="74" t="s">
        <v>132</v>
      </c>
      <c r="J40" s="64"/>
      <c r="K40" s="64"/>
      <c r="L40" s="72">
        <v>965886807</v>
      </c>
      <c r="M40" s="65"/>
      <c r="N40" s="66">
        <v>30</v>
      </c>
      <c r="O40" s="66">
        <v>200</v>
      </c>
      <c r="P40" s="61">
        <f t="shared" si="0"/>
        <v>0.38451679056652138</v>
      </c>
      <c r="Q40" s="67">
        <v>6</v>
      </c>
      <c r="R40" s="68">
        <f t="shared" si="1"/>
        <v>47.469866700845934</v>
      </c>
      <c r="S40" s="69"/>
      <c r="T40" s="70"/>
      <c r="U40" s="70"/>
      <c r="V40" s="70"/>
      <c r="W40" s="71"/>
      <c r="X40" s="72"/>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row>
    <row r="41" spans="1:70" s="55" customFormat="1" ht="30" customHeight="1">
      <c r="A41" s="56">
        <v>27</v>
      </c>
      <c r="B41" s="57" t="s">
        <v>41</v>
      </c>
      <c r="C41" s="77" t="s">
        <v>82</v>
      </c>
      <c r="D41" s="78" t="s">
        <v>82</v>
      </c>
      <c r="E41" s="130" t="s">
        <v>82</v>
      </c>
      <c r="F41" s="60" t="s">
        <v>34</v>
      </c>
      <c r="G41" s="61"/>
      <c r="H41" s="62" t="s">
        <v>133</v>
      </c>
      <c r="I41" s="74" t="s">
        <v>134</v>
      </c>
      <c r="J41" s="64"/>
      <c r="K41" s="64"/>
      <c r="L41" s="72">
        <v>965887457</v>
      </c>
      <c r="M41" s="79"/>
      <c r="N41" s="66">
        <v>30</v>
      </c>
      <c r="O41" s="66">
        <v>200</v>
      </c>
      <c r="P41" s="61">
        <f t="shared" si="0"/>
        <v>0.38451679056652138</v>
      </c>
      <c r="Q41" s="67">
        <v>6</v>
      </c>
      <c r="R41" s="68">
        <f t="shared" si="1"/>
        <v>47.469866700845934</v>
      </c>
      <c r="S41" s="69"/>
      <c r="T41" s="70"/>
      <c r="U41" s="70"/>
      <c r="V41" s="70"/>
      <c r="W41" s="71"/>
      <c r="X41" s="72"/>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row>
    <row r="42" spans="1:70" s="55" customFormat="1" ht="30" customHeight="1">
      <c r="A42" s="56">
        <v>28</v>
      </c>
      <c r="B42" s="57" t="s">
        <v>135</v>
      </c>
      <c r="C42" s="77" t="s">
        <v>82</v>
      </c>
      <c r="D42" s="78" t="s">
        <v>82</v>
      </c>
      <c r="E42" s="130" t="s">
        <v>82</v>
      </c>
      <c r="F42" s="60" t="s">
        <v>34</v>
      </c>
      <c r="G42" s="61"/>
      <c r="H42" s="62" t="s">
        <v>136</v>
      </c>
      <c r="I42" s="63" t="s">
        <v>137</v>
      </c>
      <c r="J42" s="64"/>
      <c r="K42" s="64"/>
      <c r="L42" s="60">
        <v>943103526</v>
      </c>
      <c r="M42" s="79"/>
      <c r="N42" s="66">
        <v>50</v>
      </c>
      <c r="O42" s="66">
        <v>200</v>
      </c>
      <c r="P42" s="61">
        <f t="shared" si="0"/>
        <v>0.64086131761086906</v>
      </c>
      <c r="Q42" s="67">
        <v>6</v>
      </c>
      <c r="R42" s="68">
        <f t="shared" si="1"/>
        <v>79.116444501409902</v>
      </c>
      <c r="S42" s="69"/>
      <c r="T42" s="70"/>
      <c r="U42" s="70"/>
      <c r="V42" s="70"/>
      <c r="W42" s="71"/>
      <c r="X42" s="72"/>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row>
    <row r="43" spans="1:70" s="55" customFormat="1" ht="30" customHeight="1">
      <c r="A43" s="56">
        <v>29</v>
      </c>
      <c r="B43" s="57" t="s">
        <v>135</v>
      </c>
      <c r="C43" s="76" t="s">
        <v>82</v>
      </c>
      <c r="D43" s="72" t="s">
        <v>70</v>
      </c>
      <c r="E43" s="130" t="s">
        <v>82</v>
      </c>
      <c r="F43" s="60" t="s">
        <v>48</v>
      </c>
      <c r="G43" s="61" t="s">
        <v>49</v>
      </c>
      <c r="H43" s="80" t="s">
        <v>138</v>
      </c>
      <c r="I43" s="63" t="s">
        <v>139</v>
      </c>
      <c r="J43" s="64"/>
      <c r="K43" s="81"/>
      <c r="L43" s="60">
        <v>943105386</v>
      </c>
      <c r="M43" s="82"/>
      <c r="N43" s="66">
        <v>80</v>
      </c>
      <c r="O43" s="66">
        <v>200</v>
      </c>
      <c r="P43" s="61">
        <f t="shared" si="0"/>
        <v>1.0253781081773905</v>
      </c>
      <c r="Q43" s="67">
        <v>4</v>
      </c>
      <c r="R43" s="68">
        <f t="shared" si="1"/>
        <v>126.58631120225584</v>
      </c>
      <c r="S43" s="69"/>
      <c r="T43" s="70"/>
      <c r="U43" s="70"/>
      <c r="V43" s="70"/>
      <c r="W43" s="71"/>
      <c r="X43" s="72"/>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row>
    <row r="44" spans="1:70" s="55" customFormat="1" ht="30" customHeight="1">
      <c r="A44" s="56">
        <v>30</v>
      </c>
      <c r="B44" s="57" t="s">
        <v>135</v>
      </c>
      <c r="C44" s="77" t="s">
        <v>82</v>
      </c>
      <c r="D44" s="72" t="s">
        <v>228</v>
      </c>
      <c r="E44" s="130" t="s">
        <v>82</v>
      </c>
      <c r="F44" s="60" t="s">
        <v>57</v>
      </c>
      <c r="G44" s="61" t="s">
        <v>58</v>
      </c>
      <c r="H44" s="62" t="s">
        <v>140</v>
      </c>
      <c r="I44" s="63" t="s">
        <v>141</v>
      </c>
      <c r="J44" s="73"/>
      <c r="K44" s="73"/>
      <c r="L44" s="60">
        <v>990149812</v>
      </c>
      <c r="M44" s="65"/>
      <c r="N44" s="66">
        <v>100</v>
      </c>
      <c r="O44" s="66">
        <v>200</v>
      </c>
      <c r="P44" s="61">
        <f t="shared" si="0"/>
        <v>1.2817226352217381</v>
      </c>
      <c r="Q44" s="67">
        <v>1</v>
      </c>
      <c r="R44" s="68">
        <f t="shared" si="1"/>
        <v>158.2328890028198</v>
      </c>
      <c r="S44" s="69"/>
      <c r="T44" s="70"/>
      <c r="U44" s="70"/>
      <c r="V44" s="70"/>
      <c r="W44" s="71"/>
      <c r="X44" s="72"/>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row>
    <row r="45" spans="1:70" s="55" customFormat="1" ht="30" customHeight="1">
      <c r="A45" s="56">
        <v>31</v>
      </c>
      <c r="B45" s="57" t="s">
        <v>135</v>
      </c>
      <c r="C45" s="76" t="s">
        <v>82</v>
      </c>
      <c r="D45" s="72" t="s">
        <v>70</v>
      </c>
      <c r="E45" s="130" t="s">
        <v>82</v>
      </c>
      <c r="F45" s="60" t="s">
        <v>48</v>
      </c>
      <c r="G45" s="61" t="s">
        <v>49</v>
      </c>
      <c r="H45" s="62" t="s">
        <v>142</v>
      </c>
      <c r="I45" s="63" t="s">
        <v>143</v>
      </c>
      <c r="J45" s="64"/>
      <c r="K45" s="64"/>
      <c r="L45" s="60">
        <v>987205019</v>
      </c>
      <c r="M45" s="61"/>
      <c r="N45" s="66">
        <v>80</v>
      </c>
      <c r="O45" s="66">
        <v>200</v>
      </c>
      <c r="P45" s="61">
        <f t="shared" si="0"/>
        <v>1.0253781081773905</v>
      </c>
      <c r="Q45" s="67">
        <v>4</v>
      </c>
      <c r="R45" s="68">
        <f t="shared" si="1"/>
        <v>126.58631120225584</v>
      </c>
      <c r="S45" s="69"/>
      <c r="T45" s="70"/>
      <c r="U45" s="70"/>
      <c r="V45" s="70"/>
      <c r="W45" s="71"/>
      <c r="X45" s="72"/>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row>
    <row r="46" spans="1:70" s="55" customFormat="1" ht="30" customHeight="1">
      <c r="A46" s="56">
        <v>32</v>
      </c>
      <c r="B46" s="57" t="s">
        <v>135</v>
      </c>
      <c r="C46" s="66" t="s">
        <v>144</v>
      </c>
      <c r="D46" s="60" t="s">
        <v>70</v>
      </c>
      <c r="E46" s="130" t="s">
        <v>493</v>
      </c>
      <c r="F46" s="60" t="s">
        <v>48</v>
      </c>
      <c r="G46" s="61" t="s">
        <v>49</v>
      </c>
      <c r="H46" s="62" t="s">
        <v>145</v>
      </c>
      <c r="I46" s="63" t="s">
        <v>146</v>
      </c>
      <c r="J46" s="64"/>
      <c r="K46" s="64"/>
      <c r="L46" s="60">
        <v>987207117</v>
      </c>
      <c r="M46" s="61"/>
      <c r="N46" s="66">
        <v>120</v>
      </c>
      <c r="O46" s="66">
        <v>200</v>
      </c>
      <c r="P46" s="61">
        <f t="shared" si="0"/>
        <v>1.5380671622660855</v>
      </c>
      <c r="Q46" s="67">
        <v>4</v>
      </c>
      <c r="R46" s="68">
        <f t="shared" si="1"/>
        <v>189.87946680338374</v>
      </c>
      <c r="S46" s="69"/>
      <c r="T46" s="70"/>
      <c r="U46" s="70"/>
      <c r="V46" s="70"/>
      <c r="W46" s="71"/>
      <c r="X46" s="72"/>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row>
    <row r="47" spans="1:70" s="55" customFormat="1" ht="30" customHeight="1">
      <c r="A47" s="56">
        <v>33</v>
      </c>
      <c r="B47" s="57" t="s">
        <v>135</v>
      </c>
      <c r="C47" s="58" t="s">
        <v>147</v>
      </c>
      <c r="D47" s="59" t="s">
        <v>148</v>
      </c>
      <c r="E47" s="130" t="s">
        <v>494</v>
      </c>
      <c r="F47" s="60" t="s">
        <v>57</v>
      </c>
      <c r="G47" s="61" t="s">
        <v>58</v>
      </c>
      <c r="H47" s="62"/>
      <c r="I47" s="63"/>
      <c r="J47" s="73"/>
      <c r="K47" s="73"/>
      <c r="L47" s="60">
        <v>987204378</v>
      </c>
      <c r="M47" s="65"/>
      <c r="N47" s="66">
        <v>80</v>
      </c>
      <c r="O47" s="66">
        <v>200</v>
      </c>
      <c r="P47" s="61">
        <f t="shared" si="0"/>
        <v>1.0253781081773905</v>
      </c>
      <c r="Q47" s="67">
        <v>2</v>
      </c>
      <c r="R47" s="68">
        <f t="shared" si="1"/>
        <v>126.58631120225584</v>
      </c>
      <c r="S47" s="69"/>
      <c r="T47" s="70"/>
      <c r="U47" s="70"/>
      <c r="V47" s="70"/>
      <c r="W47" s="71"/>
      <c r="X47" s="72"/>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row>
    <row r="48" spans="1:70" s="55" customFormat="1" ht="30" customHeight="1">
      <c r="A48" s="56">
        <v>34</v>
      </c>
      <c r="B48" s="57" t="s">
        <v>135</v>
      </c>
      <c r="C48" s="66" t="s">
        <v>149</v>
      </c>
      <c r="D48" s="60" t="s">
        <v>70</v>
      </c>
      <c r="E48" s="130" t="s">
        <v>493</v>
      </c>
      <c r="F48" s="60" t="s">
        <v>48</v>
      </c>
      <c r="G48" s="61" t="s">
        <v>49</v>
      </c>
      <c r="H48" s="80" t="s">
        <v>150</v>
      </c>
      <c r="I48" s="63" t="s">
        <v>151</v>
      </c>
      <c r="J48" s="64"/>
      <c r="K48" s="81"/>
      <c r="L48" s="60">
        <v>987205147</v>
      </c>
      <c r="M48" s="61"/>
      <c r="N48" s="66">
        <v>80</v>
      </c>
      <c r="O48" s="66">
        <v>200</v>
      </c>
      <c r="P48" s="61">
        <f t="shared" si="0"/>
        <v>1.0253781081773905</v>
      </c>
      <c r="Q48" s="67">
        <v>4</v>
      </c>
      <c r="R48" s="68">
        <f t="shared" si="1"/>
        <v>126.58631120225584</v>
      </c>
      <c r="S48" s="69"/>
      <c r="T48" s="70"/>
      <c r="U48" s="70"/>
      <c r="V48" s="70"/>
      <c r="W48" s="71"/>
      <c r="X48" s="72"/>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row>
    <row r="49" spans="1:70" s="55" customFormat="1" ht="30" customHeight="1">
      <c r="A49" s="56">
        <v>35</v>
      </c>
      <c r="B49" s="57" t="s">
        <v>135</v>
      </c>
      <c r="C49" s="58" t="s">
        <v>152</v>
      </c>
      <c r="D49" s="59" t="s">
        <v>153</v>
      </c>
      <c r="E49" s="130" t="s">
        <v>485</v>
      </c>
      <c r="F49" s="60" t="s">
        <v>34</v>
      </c>
      <c r="G49" s="61"/>
      <c r="H49" s="62" t="s">
        <v>154</v>
      </c>
      <c r="I49" s="63" t="s">
        <v>155</v>
      </c>
      <c r="J49" s="64"/>
      <c r="K49" s="64"/>
      <c r="L49" s="60">
        <v>987206544</v>
      </c>
      <c r="M49" s="65" t="s">
        <v>82</v>
      </c>
      <c r="N49" s="66">
        <v>40</v>
      </c>
      <c r="O49" s="66">
        <v>200</v>
      </c>
      <c r="P49" s="61">
        <f t="shared" si="0"/>
        <v>0.51268905408869525</v>
      </c>
      <c r="Q49" s="67">
        <v>6</v>
      </c>
      <c r="R49" s="68">
        <f t="shared" si="1"/>
        <v>63.293155601127921</v>
      </c>
      <c r="S49" s="69"/>
      <c r="T49" s="70"/>
      <c r="U49" s="70"/>
      <c r="V49" s="70"/>
      <c r="W49" s="71"/>
      <c r="X49" s="72"/>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row>
    <row r="50" spans="1:70" s="55" customFormat="1" ht="30" customHeight="1">
      <c r="A50" s="56">
        <v>36</v>
      </c>
      <c r="B50" s="57" t="s">
        <v>135</v>
      </c>
      <c r="C50" s="58" t="s">
        <v>156</v>
      </c>
      <c r="D50" s="60" t="s">
        <v>43</v>
      </c>
      <c r="E50" s="130" t="s">
        <v>495</v>
      </c>
      <c r="F50" s="60" t="s">
        <v>34</v>
      </c>
      <c r="G50" s="61"/>
      <c r="H50" s="62" t="s">
        <v>157</v>
      </c>
      <c r="I50" s="63" t="s">
        <v>158</v>
      </c>
      <c r="J50" s="64"/>
      <c r="K50" s="64"/>
      <c r="L50" s="60">
        <v>943107664</v>
      </c>
      <c r="M50" s="65"/>
      <c r="N50" s="66">
        <v>30</v>
      </c>
      <c r="O50" s="66">
        <v>200</v>
      </c>
      <c r="P50" s="61">
        <f t="shared" si="0"/>
        <v>0.38451679056652138</v>
      </c>
      <c r="Q50" s="67">
        <v>31</v>
      </c>
      <c r="R50" s="68">
        <f t="shared" si="1"/>
        <v>47.469866700845934</v>
      </c>
      <c r="S50" s="69"/>
      <c r="T50" s="70"/>
      <c r="U50" s="70"/>
      <c r="V50" s="70"/>
      <c r="W50" s="71"/>
      <c r="X50" s="72"/>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row>
    <row r="51" spans="1:70" s="55" customFormat="1" ht="30" customHeight="1">
      <c r="A51" s="56">
        <v>37</v>
      </c>
      <c r="B51" s="57" t="s">
        <v>135</v>
      </c>
      <c r="C51" s="58" t="s">
        <v>159</v>
      </c>
      <c r="D51" s="59" t="s">
        <v>33</v>
      </c>
      <c r="E51" s="130" t="s">
        <v>476</v>
      </c>
      <c r="F51" s="60" t="s">
        <v>34</v>
      </c>
      <c r="G51" s="61"/>
      <c r="H51" s="62" t="s">
        <v>160</v>
      </c>
      <c r="I51" s="63" t="s">
        <v>161</v>
      </c>
      <c r="J51" s="64"/>
      <c r="K51" s="64"/>
      <c r="L51" s="60">
        <v>943104535</v>
      </c>
      <c r="M51" s="65"/>
      <c r="N51" s="66">
        <v>40</v>
      </c>
      <c r="O51" s="66">
        <v>200</v>
      </c>
      <c r="P51" s="61">
        <f t="shared" si="0"/>
        <v>0.51268905408869525</v>
      </c>
      <c r="Q51" s="67">
        <v>22</v>
      </c>
      <c r="R51" s="68">
        <f t="shared" si="1"/>
        <v>63.293155601127921</v>
      </c>
      <c r="S51" s="69"/>
      <c r="T51" s="70"/>
      <c r="U51" s="70"/>
      <c r="V51" s="70"/>
      <c r="W51" s="71"/>
      <c r="X51" s="72"/>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row>
    <row r="52" spans="1:70" s="55" customFormat="1" ht="30" customHeight="1">
      <c r="A52" s="56">
        <v>38</v>
      </c>
      <c r="B52" s="57" t="s">
        <v>135</v>
      </c>
      <c r="C52" s="66" t="s">
        <v>162</v>
      </c>
      <c r="D52" s="60" t="s">
        <v>70</v>
      </c>
      <c r="E52" s="130" t="s">
        <v>493</v>
      </c>
      <c r="F52" s="60" t="s">
        <v>48</v>
      </c>
      <c r="G52" s="61" t="s">
        <v>49</v>
      </c>
      <c r="H52" s="80" t="s">
        <v>163</v>
      </c>
      <c r="I52" s="63" t="s">
        <v>164</v>
      </c>
      <c r="J52" s="64"/>
      <c r="K52" s="81"/>
      <c r="L52" s="60">
        <v>943112291</v>
      </c>
      <c r="M52" s="61"/>
      <c r="N52" s="66">
        <v>80</v>
      </c>
      <c r="O52" s="66">
        <v>200</v>
      </c>
      <c r="P52" s="61">
        <f t="shared" si="0"/>
        <v>1.0253781081773905</v>
      </c>
      <c r="Q52" s="67">
        <v>4</v>
      </c>
      <c r="R52" s="68">
        <f t="shared" si="1"/>
        <v>126.58631120225584</v>
      </c>
      <c r="S52" s="69"/>
      <c r="T52" s="70"/>
      <c r="U52" s="70"/>
      <c r="V52" s="70"/>
      <c r="W52" s="71"/>
      <c r="X52" s="72"/>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row>
    <row r="53" spans="1:70" s="55" customFormat="1" ht="30" customHeight="1">
      <c r="A53" s="56">
        <v>39</v>
      </c>
      <c r="B53" s="57" t="s">
        <v>135</v>
      </c>
      <c r="C53" s="58" t="s">
        <v>165</v>
      </c>
      <c r="D53" s="59" t="s">
        <v>62</v>
      </c>
      <c r="E53" s="130" t="s">
        <v>496</v>
      </c>
      <c r="F53" s="60" t="s">
        <v>34</v>
      </c>
      <c r="G53" s="61"/>
      <c r="H53" s="62" t="s">
        <v>166</v>
      </c>
      <c r="I53" s="63" t="s">
        <v>167</v>
      </c>
      <c r="J53" s="64"/>
      <c r="K53" s="64"/>
      <c r="L53" s="60">
        <v>943101559</v>
      </c>
      <c r="M53" s="65"/>
      <c r="N53" s="66">
        <v>30</v>
      </c>
      <c r="O53" s="66">
        <v>200</v>
      </c>
      <c r="P53" s="61">
        <f t="shared" si="0"/>
        <v>0.38451679056652138</v>
      </c>
      <c r="Q53" s="67">
        <v>15</v>
      </c>
      <c r="R53" s="68">
        <f t="shared" si="1"/>
        <v>47.469866700845934</v>
      </c>
      <c r="S53" s="69"/>
      <c r="T53" s="70"/>
      <c r="U53" s="70"/>
      <c r="V53" s="70"/>
      <c r="W53" s="71"/>
      <c r="X53" s="72"/>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row>
    <row r="54" spans="1:70" s="55" customFormat="1" ht="30" customHeight="1">
      <c r="A54" s="56">
        <v>40</v>
      </c>
      <c r="B54" s="57" t="s">
        <v>135</v>
      </c>
      <c r="C54" s="66" t="s">
        <v>168</v>
      </c>
      <c r="D54" s="60" t="s">
        <v>70</v>
      </c>
      <c r="E54" s="130" t="s">
        <v>493</v>
      </c>
      <c r="F54" s="60" t="s">
        <v>48</v>
      </c>
      <c r="G54" s="61" t="s">
        <v>49</v>
      </c>
      <c r="H54" s="80" t="s">
        <v>169</v>
      </c>
      <c r="I54" s="63" t="s">
        <v>170</v>
      </c>
      <c r="J54" s="64"/>
      <c r="K54" s="81"/>
      <c r="L54" s="60">
        <v>987204851</v>
      </c>
      <c r="M54" s="61"/>
      <c r="N54" s="66">
        <v>80</v>
      </c>
      <c r="O54" s="66">
        <v>200</v>
      </c>
      <c r="P54" s="61">
        <f t="shared" si="0"/>
        <v>1.0253781081773905</v>
      </c>
      <c r="Q54" s="67">
        <v>4</v>
      </c>
      <c r="R54" s="68">
        <f t="shared" si="1"/>
        <v>126.58631120225584</v>
      </c>
      <c r="S54" s="69"/>
      <c r="T54" s="70"/>
      <c r="U54" s="70"/>
      <c r="V54" s="70"/>
      <c r="W54" s="71"/>
      <c r="X54" s="72"/>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row>
    <row r="55" spans="1:70" s="55" customFormat="1" ht="30" customHeight="1">
      <c r="A55" s="56">
        <v>41</v>
      </c>
      <c r="B55" s="57" t="s">
        <v>135</v>
      </c>
      <c r="C55" s="58" t="s">
        <v>171</v>
      </c>
      <c r="D55" s="59" t="s">
        <v>153</v>
      </c>
      <c r="E55" s="130" t="s">
        <v>485</v>
      </c>
      <c r="F55" s="60" t="s">
        <v>34</v>
      </c>
      <c r="G55" s="61"/>
      <c r="H55" s="62" t="s">
        <v>172</v>
      </c>
      <c r="I55" s="63" t="s">
        <v>173</v>
      </c>
      <c r="J55" s="64"/>
      <c r="K55" s="64"/>
      <c r="L55" s="60">
        <v>990156469</v>
      </c>
      <c r="M55" s="65"/>
      <c r="N55" s="66">
        <v>40</v>
      </c>
      <c r="O55" s="66">
        <v>200</v>
      </c>
      <c r="P55" s="61">
        <f t="shared" si="0"/>
        <v>0.51268905408869525</v>
      </c>
      <c r="Q55" s="67">
        <v>6</v>
      </c>
      <c r="R55" s="68">
        <f t="shared" si="1"/>
        <v>63.293155601127921</v>
      </c>
      <c r="S55" s="69"/>
      <c r="T55" s="70"/>
      <c r="U55" s="70"/>
      <c r="V55" s="70"/>
      <c r="W55" s="71"/>
      <c r="X55" s="72"/>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row>
    <row r="56" spans="1:70" s="55" customFormat="1" ht="30" customHeight="1">
      <c r="A56" s="56">
        <v>42</v>
      </c>
      <c r="B56" s="57" t="s">
        <v>135</v>
      </c>
      <c r="C56" s="66" t="s">
        <v>174</v>
      </c>
      <c r="D56" s="60" t="s">
        <v>175</v>
      </c>
      <c r="E56" s="130" t="s">
        <v>497</v>
      </c>
      <c r="F56" s="60" t="s">
        <v>48</v>
      </c>
      <c r="G56" s="61"/>
      <c r="H56" s="62" t="s">
        <v>176</v>
      </c>
      <c r="I56" s="74" t="s">
        <v>177</v>
      </c>
      <c r="J56" s="64"/>
      <c r="K56" s="64"/>
      <c r="L56" s="72">
        <v>965885594</v>
      </c>
      <c r="M56" s="61"/>
      <c r="N56" s="66">
        <v>80</v>
      </c>
      <c r="O56" s="66">
        <v>200</v>
      </c>
      <c r="P56" s="61">
        <f t="shared" si="0"/>
        <v>1.0253781081773905</v>
      </c>
      <c r="Q56" s="67">
        <v>6</v>
      </c>
      <c r="R56" s="68">
        <f t="shared" si="1"/>
        <v>126.58631120225584</v>
      </c>
      <c r="S56" s="69"/>
      <c r="T56" s="70"/>
      <c r="U56" s="70"/>
      <c r="V56" s="70"/>
      <c r="W56" s="71"/>
      <c r="X56" s="72"/>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row>
    <row r="57" spans="1:70" s="55" customFormat="1" ht="30" customHeight="1">
      <c r="A57" s="56">
        <v>43</v>
      </c>
      <c r="B57" s="57" t="s">
        <v>135</v>
      </c>
      <c r="C57" s="58" t="s">
        <v>178</v>
      </c>
      <c r="D57" s="59" t="s">
        <v>153</v>
      </c>
      <c r="E57" s="130" t="s">
        <v>498</v>
      </c>
      <c r="F57" s="60" t="s">
        <v>34</v>
      </c>
      <c r="G57" s="61"/>
      <c r="H57" s="62" t="s">
        <v>179</v>
      </c>
      <c r="I57" s="63" t="s">
        <v>180</v>
      </c>
      <c r="J57" s="64"/>
      <c r="K57" s="64"/>
      <c r="L57" s="60">
        <v>943107749</v>
      </c>
      <c r="M57" s="65"/>
      <c r="N57" s="66">
        <v>30</v>
      </c>
      <c r="O57" s="66">
        <v>200</v>
      </c>
      <c r="P57" s="61">
        <f t="shared" si="0"/>
        <v>0.38451679056652138</v>
      </c>
      <c r="Q57" s="67">
        <v>6</v>
      </c>
      <c r="R57" s="68">
        <f t="shared" si="1"/>
        <v>47.469866700845934</v>
      </c>
      <c r="S57" s="69"/>
      <c r="T57" s="70"/>
      <c r="U57" s="70"/>
      <c r="V57" s="70"/>
      <c r="W57" s="71"/>
      <c r="X57" s="72"/>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row>
    <row r="58" spans="1:70" s="55" customFormat="1" ht="30" customHeight="1">
      <c r="A58" s="56">
        <v>44</v>
      </c>
      <c r="B58" s="57" t="s">
        <v>135</v>
      </c>
      <c r="C58" s="58" t="s">
        <v>181</v>
      </c>
      <c r="D58" s="59" t="s">
        <v>182</v>
      </c>
      <c r="E58" s="130" t="s">
        <v>499</v>
      </c>
      <c r="F58" s="60" t="s">
        <v>57</v>
      </c>
      <c r="G58" s="61" t="s">
        <v>58</v>
      </c>
      <c r="H58" s="62" t="s">
        <v>183</v>
      </c>
      <c r="I58" s="63" t="s">
        <v>184</v>
      </c>
      <c r="J58" s="73"/>
      <c r="K58" s="73"/>
      <c r="L58" s="60">
        <v>987205967</v>
      </c>
      <c r="M58" s="65"/>
      <c r="N58" s="66">
        <v>80</v>
      </c>
      <c r="O58" s="66">
        <v>200</v>
      </c>
      <c r="P58" s="61">
        <f t="shared" si="0"/>
        <v>1.0253781081773905</v>
      </c>
      <c r="Q58" s="67">
        <v>25</v>
      </c>
      <c r="R58" s="68">
        <f t="shared" si="1"/>
        <v>126.58631120225584</v>
      </c>
      <c r="S58" s="69"/>
      <c r="T58" s="70"/>
      <c r="U58" s="70"/>
      <c r="V58" s="70"/>
      <c r="W58" s="71"/>
      <c r="X58" s="72"/>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row>
    <row r="59" spans="1:70" s="55" customFormat="1" ht="30" customHeight="1">
      <c r="A59" s="56">
        <v>45</v>
      </c>
      <c r="B59" s="57" t="s">
        <v>135</v>
      </c>
      <c r="C59" s="58" t="s">
        <v>185</v>
      </c>
      <c r="D59" s="59" t="s">
        <v>186</v>
      </c>
      <c r="E59" s="130" t="s">
        <v>500</v>
      </c>
      <c r="F59" s="60" t="s">
        <v>57</v>
      </c>
      <c r="G59" s="61" t="s">
        <v>58</v>
      </c>
      <c r="H59" s="73" t="s">
        <v>187</v>
      </c>
      <c r="I59" s="83" t="s">
        <v>188</v>
      </c>
      <c r="J59" s="73"/>
      <c r="K59" s="73"/>
      <c r="L59" s="60">
        <v>987702562</v>
      </c>
      <c r="M59" s="65"/>
      <c r="N59" s="66">
        <v>80</v>
      </c>
      <c r="O59" s="66">
        <v>200</v>
      </c>
      <c r="P59" s="61">
        <f t="shared" si="0"/>
        <v>1.0253781081773905</v>
      </c>
      <c r="Q59" s="67">
        <v>26</v>
      </c>
      <c r="R59" s="68">
        <f t="shared" si="1"/>
        <v>126.58631120225584</v>
      </c>
      <c r="S59" s="69" t="s">
        <v>189</v>
      </c>
      <c r="T59" s="70" t="s">
        <v>190</v>
      </c>
      <c r="U59" s="70" t="s">
        <v>191</v>
      </c>
      <c r="V59" s="70" t="s">
        <v>192</v>
      </c>
      <c r="W59" s="71">
        <v>568.5</v>
      </c>
      <c r="X59" s="72">
        <v>42167</v>
      </c>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row>
    <row r="60" spans="1:70" s="55" customFormat="1" ht="30" customHeight="1">
      <c r="A60" s="56">
        <v>46</v>
      </c>
      <c r="B60" s="57" t="s">
        <v>135</v>
      </c>
      <c r="C60" s="66" t="s">
        <v>193</v>
      </c>
      <c r="D60" s="60" t="s">
        <v>70</v>
      </c>
      <c r="E60" s="130" t="s">
        <v>493</v>
      </c>
      <c r="F60" s="60" t="s">
        <v>48</v>
      </c>
      <c r="G60" s="61" t="s">
        <v>49</v>
      </c>
      <c r="H60" s="62" t="s">
        <v>194</v>
      </c>
      <c r="I60" s="63" t="s">
        <v>195</v>
      </c>
      <c r="J60" s="64"/>
      <c r="K60" s="64"/>
      <c r="L60" s="60">
        <v>990148105</v>
      </c>
      <c r="M60" s="82"/>
      <c r="N60" s="66">
        <v>80</v>
      </c>
      <c r="O60" s="66">
        <v>200</v>
      </c>
      <c r="P60" s="61">
        <f t="shared" si="0"/>
        <v>1.0253781081773905</v>
      </c>
      <c r="Q60" s="67">
        <v>4</v>
      </c>
      <c r="R60" s="68">
        <f t="shared" si="1"/>
        <v>126.58631120225584</v>
      </c>
      <c r="S60" s="69"/>
      <c r="T60" s="70"/>
      <c r="U60" s="70"/>
      <c r="V60" s="70"/>
      <c r="W60" s="71"/>
      <c r="X60" s="72"/>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row>
    <row r="61" spans="1:70" s="55" customFormat="1" ht="30" customHeight="1">
      <c r="A61" s="56">
        <v>47</v>
      </c>
      <c r="B61" s="57" t="s">
        <v>135</v>
      </c>
      <c r="C61" s="58" t="s">
        <v>196</v>
      </c>
      <c r="D61" s="59" t="s">
        <v>197</v>
      </c>
      <c r="E61" s="130" t="s">
        <v>501</v>
      </c>
      <c r="F61" s="60" t="s">
        <v>34</v>
      </c>
      <c r="G61" s="61"/>
      <c r="H61" s="84" t="s">
        <v>198</v>
      </c>
      <c r="I61" s="85" t="s">
        <v>199</v>
      </c>
      <c r="J61" s="64"/>
      <c r="K61" s="64"/>
      <c r="L61" s="60">
        <v>965085507</v>
      </c>
      <c r="M61" s="65"/>
      <c r="N61" s="66">
        <v>40</v>
      </c>
      <c r="O61" s="66">
        <v>200</v>
      </c>
      <c r="P61" s="61">
        <f t="shared" si="0"/>
        <v>0.51268905408869525</v>
      </c>
      <c r="Q61" s="67">
        <v>57</v>
      </c>
      <c r="R61" s="68">
        <f t="shared" si="1"/>
        <v>63.293155601127921</v>
      </c>
      <c r="S61" s="69"/>
      <c r="T61" s="70"/>
      <c r="U61" s="70"/>
      <c r="V61" s="70"/>
      <c r="W61" s="71"/>
      <c r="X61" s="72"/>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row>
    <row r="62" spans="1:70" s="55" customFormat="1" ht="30" customHeight="1">
      <c r="A62" s="56">
        <v>48</v>
      </c>
      <c r="B62" s="57" t="s">
        <v>135</v>
      </c>
      <c r="C62" s="58" t="s">
        <v>200</v>
      </c>
      <c r="D62" s="59" t="s">
        <v>153</v>
      </c>
      <c r="E62" s="130" t="s">
        <v>485</v>
      </c>
      <c r="F62" s="60" t="s">
        <v>34</v>
      </c>
      <c r="G62" s="61"/>
      <c r="H62" s="62" t="s">
        <v>201</v>
      </c>
      <c r="I62" s="63" t="s">
        <v>202</v>
      </c>
      <c r="J62" s="64"/>
      <c r="K62" s="64"/>
      <c r="L62" s="60">
        <v>943103693</v>
      </c>
      <c r="M62" s="65"/>
      <c r="N62" s="66">
        <v>40</v>
      </c>
      <c r="O62" s="66">
        <v>200</v>
      </c>
      <c r="P62" s="61">
        <f t="shared" si="0"/>
        <v>0.51268905408869525</v>
      </c>
      <c r="Q62" s="67">
        <v>6</v>
      </c>
      <c r="R62" s="68">
        <f t="shared" si="1"/>
        <v>63.293155601127921</v>
      </c>
      <c r="S62" s="69"/>
      <c r="T62" s="70"/>
      <c r="U62" s="70"/>
      <c r="V62" s="70"/>
      <c r="W62" s="71"/>
      <c r="X62" s="72"/>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row>
    <row r="63" spans="1:70" s="55" customFormat="1" ht="30" customHeight="1">
      <c r="A63" s="56">
        <v>49</v>
      </c>
      <c r="B63" s="57" t="s">
        <v>135</v>
      </c>
      <c r="C63" s="58" t="s">
        <v>203</v>
      </c>
      <c r="D63" s="59" t="s">
        <v>204</v>
      </c>
      <c r="E63" s="130" t="s">
        <v>475</v>
      </c>
      <c r="F63" s="60" t="s">
        <v>34</v>
      </c>
      <c r="G63" s="61"/>
      <c r="H63" s="62" t="s">
        <v>205</v>
      </c>
      <c r="I63" s="63" t="s">
        <v>206</v>
      </c>
      <c r="J63" s="64"/>
      <c r="K63" s="64"/>
      <c r="L63" s="60">
        <v>943107544</v>
      </c>
      <c r="M63" s="65"/>
      <c r="N63" s="66">
        <v>40</v>
      </c>
      <c r="O63" s="66">
        <v>200</v>
      </c>
      <c r="P63" s="61">
        <f t="shared" si="0"/>
        <v>0.51268905408869525</v>
      </c>
      <c r="Q63" s="67">
        <v>39</v>
      </c>
      <c r="R63" s="68">
        <f t="shared" si="1"/>
        <v>63.293155601127921</v>
      </c>
      <c r="S63" s="69"/>
      <c r="T63" s="70"/>
      <c r="U63" s="70"/>
      <c r="V63" s="70"/>
      <c r="W63" s="71"/>
      <c r="X63" s="72"/>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row>
    <row r="64" spans="1:70" s="55" customFormat="1" ht="30" customHeight="1">
      <c r="A64" s="56">
        <v>50</v>
      </c>
      <c r="B64" s="57" t="s">
        <v>135</v>
      </c>
      <c r="C64" s="58" t="s">
        <v>207</v>
      </c>
      <c r="D64" s="59" t="s">
        <v>208</v>
      </c>
      <c r="E64" s="130" t="s">
        <v>502</v>
      </c>
      <c r="F64" s="60" t="s">
        <v>57</v>
      </c>
      <c r="G64" s="61" t="s">
        <v>58</v>
      </c>
      <c r="H64" s="62" t="s">
        <v>209</v>
      </c>
      <c r="I64" s="63" t="s">
        <v>210</v>
      </c>
      <c r="J64" s="73"/>
      <c r="K64" s="73"/>
      <c r="L64" s="60">
        <v>943111667</v>
      </c>
      <c r="M64" s="65"/>
      <c r="N64" s="66">
        <v>80</v>
      </c>
      <c r="O64" s="66">
        <v>200</v>
      </c>
      <c r="P64" s="61">
        <f t="shared" si="0"/>
        <v>1.0253781081773905</v>
      </c>
      <c r="Q64" s="67">
        <v>27</v>
      </c>
      <c r="R64" s="68">
        <f t="shared" si="1"/>
        <v>126.58631120225584</v>
      </c>
      <c r="S64" s="69"/>
      <c r="T64" s="70"/>
      <c r="U64" s="70"/>
      <c r="V64" s="70"/>
      <c r="W64" s="71"/>
      <c r="X64" s="72"/>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row>
    <row r="65" spans="1:70" s="55" customFormat="1" ht="30" customHeight="1">
      <c r="A65" s="56">
        <v>51</v>
      </c>
      <c r="B65" s="57" t="s">
        <v>135</v>
      </c>
      <c r="C65" s="58" t="s">
        <v>211</v>
      </c>
      <c r="D65" s="59" t="s">
        <v>212</v>
      </c>
      <c r="E65" s="130" t="s">
        <v>475</v>
      </c>
      <c r="F65" s="60" t="s">
        <v>34</v>
      </c>
      <c r="G65" s="61"/>
      <c r="H65" s="62" t="s">
        <v>213</v>
      </c>
      <c r="I65" s="63" t="s">
        <v>214</v>
      </c>
      <c r="J65" s="64"/>
      <c r="K65" s="64"/>
      <c r="L65" s="60">
        <v>943107108</v>
      </c>
      <c r="M65" s="65"/>
      <c r="N65" s="66">
        <v>40</v>
      </c>
      <c r="O65" s="66">
        <v>200</v>
      </c>
      <c r="P65" s="61">
        <f t="shared" si="0"/>
        <v>0.51268905408869525</v>
      </c>
      <c r="Q65" s="67">
        <v>40</v>
      </c>
      <c r="R65" s="68">
        <f t="shared" si="1"/>
        <v>63.293155601127921</v>
      </c>
      <c r="S65" s="69"/>
      <c r="T65" s="70"/>
      <c r="U65" s="70"/>
      <c r="V65" s="70"/>
      <c r="W65" s="71"/>
      <c r="X65" s="72"/>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row>
    <row r="66" spans="1:70" s="55" customFormat="1" ht="30" customHeight="1">
      <c r="A66" s="56">
        <v>52</v>
      </c>
      <c r="B66" s="57" t="s">
        <v>135</v>
      </c>
      <c r="C66" s="58" t="s">
        <v>215</v>
      </c>
      <c r="D66" s="60" t="s">
        <v>216</v>
      </c>
      <c r="E66" s="130" t="s">
        <v>504</v>
      </c>
      <c r="F66" s="60" t="s">
        <v>48</v>
      </c>
      <c r="G66" s="61" t="s">
        <v>49</v>
      </c>
      <c r="H66" s="84" t="s">
        <v>217</v>
      </c>
      <c r="I66" s="63" t="s">
        <v>218</v>
      </c>
      <c r="J66" s="64"/>
      <c r="K66" s="64"/>
      <c r="L66" s="60">
        <v>969563154</v>
      </c>
      <c r="M66" s="65"/>
      <c r="N66" s="66">
        <v>100</v>
      </c>
      <c r="O66" s="66">
        <v>200</v>
      </c>
      <c r="P66" s="61">
        <f t="shared" si="0"/>
        <v>1.2817226352217381</v>
      </c>
      <c r="Q66" s="67">
        <v>7</v>
      </c>
      <c r="R66" s="68">
        <f t="shared" si="1"/>
        <v>158.2328890028198</v>
      </c>
      <c r="S66" s="69"/>
      <c r="T66" s="70"/>
      <c r="U66" s="70"/>
      <c r="V66" s="70"/>
      <c r="W66" s="71"/>
      <c r="X66" s="72"/>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row>
    <row r="67" spans="1:70" s="55" customFormat="1" ht="30" customHeight="1">
      <c r="A67" s="56">
        <v>53</v>
      </c>
      <c r="B67" s="57" t="s">
        <v>135</v>
      </c>
      <c r="C67" s="66" t="s">
        <v>219</v>
      </c>
      <c r="D67" s="60" t="s">
        <v>70</v>
      </c>
      <c r="E67" s="130" t="s">
        <v>493</v>
      </c>
      <c r="F67" s="60" t="s">
        <v>48</v>
      </c>
      <c r="G67" s="61" t="s">
        <v>49</v>
      </c>
      <c r="H67" s="62" t="s">
        <v>220</v>
      </c>
      <c r="I67" s="63" t="s">
        <v>221</v>
      </c>
      <c r="J67" s="64"/>
      <c r="K67" s="64"/>
      <c r="L67" s="60">
        <v>987204774</v>
      </c>
      <c r="M67" s="82"/>
      <c r="N67" s="66">
        <v>80</v>
      </c>
      <c r="O67" s="66">
        <v>200</v>
      </c>
      <c r="P67" s="61">
        <f t="shared" si="0"/>
        <v>1.0253781081773905</v>
      </c>
      <c r="Q67" s="67">
        <v>4</v>
      </c>
      <c r="R67" s="68">
        <f t="shared" si="1"/>
        <v>126.58631120225584</v>
      </c>
      <c r="S67" s="69"/>
      <c r="T67" s="70"/>
      <c r="U67" s="70"/>
      <c r="V67" s="70"/>
      <c r="W67" s="71"/>
      <c r="X67" s="72"/>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row>
    <row r="68" spans="1:70" s="55" customFormat="1" ht="30" customHeight="1">
      <c r="A68" s="56">
        <v>54</v>
      </c>
      <c r="B68" s="57" t="s">
        <v>135</v>
      </c>
      <c r="C68" s="58" t="s">
        <v>222</v>
      </c>
      <c r="D68" s="59" t="s">
        <v>223</v>
      </c>
      <c r="E68" s="130" t="s">
        <v>475</v>
      </c>
      <c r="F68" s="60" t="s">
        <v>34</v>
      </c>
      <c r="G68" s="61"/>
      <c r="H68" s="86" t="s">
        <v>224</v>
      </c>
      <c r="I68" s="83" t="s">
        <v>225</v>
      </c>
      <c r="J68" s="85"/>
      <c r="K68" s="73"/>
      <c r="L68" s="60">
        <v>943106911</v>
      </c>
      <c r="M68" s="65"/>
      <c r="N68" s="66">
        <v>40</v>
      </c>
      <c r="O68" s="66">
        <v>200</v>
      </c>
      <c r="P68" s="61">
        <f t="shared" si="0"/>
        <v>0.51268905408869525</v>
      </c>
      <c r="Q68" s="67">
        <v>41</v>
      </c>
      <c r="R68" s="68">
        <f t="shared" si="1"/>
        <v>63.293155601127921</v>
      </c>
      <c r="S68" s="69" t="s">
        <v>226</v>
      </c>
      <c r="T68" s="70"/>
      <c r="U68" s="87"/>
      <c r="V68" s="70"/>
      <c r="W68" s="71"/>
      <c r="X68" s="8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row>
    <row r="69" spans="1:70" s="55" customFormat="1" ht="30" customHeight="1">
      <c r="A69" s="56">
        <v>55</v>
      </c>
      <c r="B69" s="57" t="s">
        <v>135</v>
      </c>
      <c r="C69" s="58" t="s">
        <v>227</v>
      </c>
      <c r="D69" s="59" t="s">
        <v>228</v>
      </c>
      <c r="E69" s="130" t="s">
        <v>514</v>
      </c>
      <c r="F69" s="60" t="s">
        <v>57</v>
      </c>
      <c r="G69" s="61" t="s">
        <v>58</v>
      </c>
      <c r="H69" s="62" t="s">
        <v>229</v>
      </c>
      <c r="I69" s="63" t="s">
        <v>230</v>
      </c>
      <c r="J69" s="73"/>
      <c r="K69" s="73"/>
      <c r="L69" s="72">
        <v>965886454</v>
      </c>
      <c r="M69" s="65"/>
      <c r="N69" s="76">
        <v>80</v>
      </c>
      <c r="O69" s="66">
        <v>200</v>
      </c>
      <c r="P69" s="61">
        <f t="shared" si="0"/>
        <v>1.0253781081773905</v>
      </c>
      <c r="Q69" s="67">
        <v>1</v>
      </c>
      <c r="R69" s="68">
        <f t="shared" si="1"/>
        <v>126.58631120225584</v>
      </c>
      <c r="S69" s="69"/>
      <c r="T69" s="70"/>
      <c r="U69" s="70"/>
      <c r="V69" s="70"/>
      <c r="W69" s="71"/>
      <c r="X69" s="72"/>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row>
    <row r="70" spans="1:70" s="55" customFormat="1" ht="30" customHeight="1">
      <c r="A70" s="56">
        <v>56</v>
      </c>
      <c r="B70" s="57" t="s">
        <v>135</v>
      </c>
      <c r="C70" s="66" t="s">
        <v>231</v>
      </c>
      <c r="D70" s="60" t="s">
        <v>70</v>
      </c>
      <c r="E70" s="130" t="s">
        <v>493</v>
      </c>
      <c r="F70" s="60" t="s">
        <v>48</v>
      </c>
      <c r="G70" s="61" t="s">
        <v>49</v>
      </c>
      <c r="H70" s="80" t="s">
        <v>232</v>
      </c>
      <c r="I70" s="85" t="s">
        <v>233</v>
      </c>
      <c r="J70" s="64"/>
      <c r="K70" s="81"/>
      <c r="L70" s="60">
        <v>943108204</v>
      </c>
      <c r="M70" s="82"/>
      <c r="N70" s="66">
        <v>80</v>
      </c>
      <c r="O70" s="66">
        <v>200</v>
      </c>
      <c r="P70" s="61">
        <f t="shared" si="0"/>
        <v>1.0253781081773905</v>
      </c>
      <c r="Q70" s="67">
        <v>4</v>
      </c>
      <c r="R70" s="68">
        <f t="shared" si="1"/>
        <v>126.58631120225584</v>
      </c>
      <c r="S70" s="69"/>
      <c r="T70" s="70"/>
      <c r="U70" s="70"/>
      <c r="V70" s="70"/>
      <c r="W70" s="71"/>
      <c r="X70" s="72"/>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row>
    <row r="71" spans="1:70" s="55" customFormat="1" ht="30" customHeight="1">
      <c r="A71" s="56">
        <v>57</v>
      </c>
      <c r="B71" s="57" t="s">
        <v>135</v>
      </c>
      <c r="C71" s="58" t="s">
        <v>234</v>
      </c>
      <c r="D71" s="59" t="s">
        <v>175</v>
      </c>
      <c r="E71" s="130" t="s">
        <v>505</v>
      </c>
      <c r="F71" s="60" t="s">
        <v>34</v>
      </c>
      <c r="G71" s="61"/>
      <c r="H71" s="62" t="s">
        <v>235</v>
      </c>
      <c r="I71" s="63" t="s">
        <v>236</v>
      </c>
      <c r="J71" s="64"/>
      <c r="K71" s="64"/>
      <c r="L71" s="60">
        <v>997184111</v>
      </c>
      <c r="M71" s="65"/>
      <c r="N71" s="66">
        <v>30</v>
      </c>
      <c r="O71" s="66">
        <v>200</v>
      </c>
      <c r="P71" s="61">
        <f t="shared" si="0"/>
        <v>0.38451679056652138</v>
      </c>
      <c r="Q71" s="67">
        <v>24</v>
      </c>
      <c r="R71" s="68">
        <f t="shared" si="1"/>
        <v>47.469866700845934</v>
      </c>
      <c r="S71" s="69"/>
      <c r="T71" s="70"/>
      <c r="U71" s="70"/>
      <c r="V71" s="70"/>
      <c r="W71" s="71"/>
      <c r="X71" s="72"/>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row>
    <row r="72" spans="1:70" s="55" customFormat="1" ht="30" customHeight="1">
      <c r="A72" s="56">
        <v>58</v>
      </c>
      <c r="B72" s="57" t="s">
        <v>135</v>
      </c>
      <c r="C72" s="58" t="s">
        <v>237</v>
      </c>
      <c r="D72" s="60" t="s">
        <v>228</v>
      </c>
      <c r="E72" s="130" t="s">
        <v>514</v>
      </c>
      <c r="F72" s="60" t="s">
        <v>57</v>
      </c>
      <c r="G72" s="61" t="s">
        <v>58</v>
      </c>
      <c r="H72" s="62" t="s">
        <v>238</v>
      </c>
      <c r="I72" s="63" t="s">
        <v>239</v>
      </c>
      <c r="J72" s="73"/>
      <c r="K72" s="73"/>
      <c r="L72" s="60">
        <v>943103614</v>
      </c>
      <c r="M72" s="65"/>
      <c r="N72" s="66">
        <v>50</v>
      </c>
      <c r="O72" s="66">
        <v>200</v>
      </c>
      <c r="P72" s="61">
        <f t="shared" si="0"/>
        <v>0.64086131761086906</v>
      </c>
      <c r="Q72" s="67">
        <v>1</v>
      </c>
      <c r="R72" s="68">
        <f t="shared" si="1"/>
        <v>79.116444501409902</v>
      </c>
      <c r="S72" s="69"/>
      <c r="T72" s="70"/>
      <c r="U72" s="70"/>
      <c r="V72" s="70"/>
      <c r="W72" s="71"/>
      <c r="X72" s="72"/>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row>
    <row r="73" spans="1:70" s="55" customFormat="1" ht="30" customHeight="1">
      <c r="A73" s="56">
        <v>59</v>
      </c>
      <c r="B73" s="57" t="s">
        <v>135</v>
      </c>
      <c r="C73" s="66" t="s">
        <v>240</v>
      </c>
      <c r="D73" s="60" t="s">
        <v>241</v>
      </c>
      <c r="E73" s="130" t="s">
        <v>506</v>
      </c>
      <c r="F73" s="60" t="s">
        <v>48</v>
      </c>
      <c r="G73" s="61" t="s">
        <v>49</v>
      </c>
      <c r="H73" s="62" t="s">
        <v>242</v>
      </c>
      <c r="I73" s="63" t="s">
        <v>243</v>
      </c>
      <c r="J73" s="64"/>
      <c r="K73" s="64"/>
      <c r="L73" s="60">
        <v>996910780</v>
      </c>
      <c r="M73" s="61"/>
      <c r="N73" s="66">
        <v>100</v>
      </c>
      <c r="O73" s="66">
        <v>200</v>
      </c>
      <c r="P73" s="61">
        <f t="shared" si="0"/>
        <v>1.2817226352217381</v>
      </c>
      <c r="Q73" s="67">
        <v>8</v>
      </c>
      <c r="R73" s="68">
        <f t="shared" si="1"/>
        <v>158.2328890028198</v>
      </c>
      <c r="S73" s="69"/>
      <c r="T73" s="70"/>
      <c r="U73" s="70"/>
      <c r="V73" s="70"/>
      <c r="W73" s="71"/>
      <c r="X73" s="72"/>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row>
    <row r="74" spans="1:70" s="55" customFormat="1" ht="30" customHeight="1">
      <c r="A74" s="56">
        <v>60</v>
      </c>
      <c r="B74" s="57" t="s">
        <v>135</v>
      </c>
      <c r="C74" s="58" t="s">
        <v>244</v>
      </c>
      <c r="D74" s="59" t="s">
        <v>245</v>
      </c>
      <c r="E74" s="130" t="s">
        <v>475</v>
      </c>
      <c r="F74" s="60" t="s">
        <v>34</v>
      </c>
      <c r="G74" s="61"/>
      <c r="H74" s="62" t="s">
        <v>246</v>
      </c>
      <c r="I74" s="63" t="s">
        <v>247</v>
      </c>
      <c r="J74" s="64"/>
      <c r="K74" s="64"/>
      <c r="L74" s="60">
        <v>943106184</v>
      </c>
      <c r="M74" s="65"/>
      <c r="N74" s="66">
        <v>40</v>
      </c>
      <c r="O74" s="66">
        <v>200</v>
      </c>
      <c r="P74" s="61">
        <f t="shared" si="0"/>
        <v>0.51268905408869525</v>
      </c>
      <c r="Q74" s="67">
        <v>42</v>
      </c>
      <c r="R74" s="68">
        <f t="shared" si="1"/>
        <v>63.293155601127921</v>
      </c>
      <c r="S74" s="69"/>
      <c r="T74" s="70"/>
      <c r="U74" s="70"/>
      <c r="V74" s="70"/>
      <c r="W74" s="71"/>
      <c r="X74" s="72"/>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row>
    <row r="75" spans="1:70" s="55" customFormat="1" ht="30" customHeight="1">
      <c r="A75" s="56">
        <v>61</v>
      </c>
      <c r="B75" s="57" t="s">
        <v>248</v>
      </c>
      <c r="C75" s="58" t="s">
        <v>249</v>
      </c>
      <c r="D75" s="59" t="s">
        <v>250</v>
      </c>
      <c r="E75" s="130" t="s">
        <v>475</v>
      </c>
      <c r="F75" s="60" t="s">
        <v>34</v>
      </c>
      <c r="G75" s="61"/>
      <c r="H75" s="62" t="s">
        <v>251</v>
      </c>
      <c r="I75" s="63" t="s">
        <v>252</v>
      </c>
      <c r="J75" s="64"/>
      <c r="K75" s="64"/>
      <c r="L75" s="60">
        <v>943106280</v>
      </c>
      <c r="M75" s="65"/>
      <c r="N75" s="66">
        <v>40</v>
      </c>
      <c r="O75" s="66">
        <v>200</v>
      </c>
      <c r="P75" s="61">
        <f t="shared" si="0"/>
        <v>0.51268905408869525</v>
      </c>
      <c r="Q75" s="67">
        <v>43</v>
      </c>
      <c r="R75" s="68">
        <f t="shared" si="1"/>
        <v>63.293155601127921</v>
      </c>
      <c r="S75" s="69"/>
      <c r="T75" s="70"/>
      <c r="U75" s="70"/>
      <c r="V75" s="70"/>
      <c r="W75" s="71"/>
      <c r="X75" s="72"/>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row>
    <row r="76" spans="1:70" s="55" customFormat="1" ht="30" customHeight="1">
      <c r="A76" s="56">
        <v>62</v>
      </c>
      <c r="B76" s="57" t="s">
        <v>248</v>
      </c>
      <c r="C76" s="58" t="s">
        <v>253</v>
      </c>
      <c r="D76" s="59" t="s">
        <v>254</v>
      </c>
      <c r="E76" s="130" t="s">
        <v>475</v>
      </c>
      <c r="F76" s="60" t="s">
        <v>34</v>
      </c>
      <c r="G76" s="61"/>
      <c r="H76" s="62" t="s">
        <v>255</v>
      </c>
      <c r="I76" s="63" t="s">
        <v>256</v>
      </c>
      <c r="J76" s="64"/>
      <c r="K76" s="64"/>
      <c r="L76" s="60">
        <v>943106802</v>
      </c>
      <c r="M76" s="65"/>
      <c r="N76" s="66">
        <v>40</v>
      </c>
      <c r="O76" s="66">
        <v>200</v>
      </c>
      <c r="P76" s="61">
        <f t="shared" si="0"/>
        <v>0.51268905408869525</v>
      </c>
      <c r="Q76" s="67">
        <v>44</v>
      </c>
      <c r="R76" s="68">
        <f t="shared" si="1"/>
        <v>63.293155601127921</v>
      </c>
      <c r="S76" s="69"/>
      <c r="T76" s="70"/>
      <c r="U76" s="70"/>
      <c r="V76" s="70"/>
      <c r="W76" s="71"/>
      <c r="X76" s="72"/>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row>
    <row r="77" spans="1:70" s="55" customFormat="1" ht="30" customHeight="1">
      <c r="A77" s="56">
        <v>63</v>
      </c>
      <c r="B77" s="57" t="s">
        <v>248</v>
      </c>
      <c r="C77" s="66" t="s">
        <v>257</v>
      </c>
      <c r="D77" s="60" t="s">
        <v>43</v>
      </c>
      <c r="E77" s="130" t="s">
        <v>477</v>
      </c>
      <c r="F77" s="60" t="s">
        <v>34</v>
      </c>
      <c r="G77" s="61"/>
      <c r="H77" s="62" t="s">
        <v>258</v>
      </c>
      <c r="I77" s="63" t="s">
        <v>259</v>
      </c>
      <c r="J77" s="64"/>
      <c r="K77" s="64"/>
      <c r="L77" s="60">
        <v>987204529</v>
      </c>
      <c r="M77" s="61"/>
      <c r="N77" s="66">
        <v>30</v>
      </c>
      <c r="O77" s="66">
        <v>200</v>
      </c>
      <c r="P77" s="61">
        <f t="shared" si="0"/>
        <v>0.38451679056652138</v>
      </c>
      <c r="Q77" s="67">
        <v>31</v>
      </c>
      <c r="R77" s="68">
        <f t="shared" si="1"/>
        <v>47.469866700845934</v>
      </c>
      <c r="S77" s="69"/>
      <c r="T77" s="70"/>
      <c r="U77" s="70"/>
      <c r="V77" s="70"/>
      <c r="W77" s="71"/>
      <c r="X77" s="72"/>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row>
    <row r="78" spans="1:70" s="55" customFormat="1" ht="30" customHeight="1">
      <c r="A78" s="56">
        <v>64</v>
      </c>
      <c r="B78" s="57" t="s">
        <v>248</v>
      </c>
      <c r="C78" s="66" t="s">
        <v>260</v>
      </c>
      <c r="D78" s="59" t="s">
        <v>33</v>
      </c>
      <c r="E78" s="130" t="s">
        <v>476</v>
      </c>
      <c r="F78" s="60" t="s">
        <v>34</v>
      </c>
      <c r="G78" s="61"/>
      <c r="H78" s="62" t="s">
        <v>261</v>
      </c>
      <c r="I78" s="63" t="s">
        <v>262</v>
      </c>
      <c r="J78" s="64"/>
      <c r="K78" s="64"/>
      <c r="L78" s="60">
        <v>943108001</v>
      </c>
      <c r="M78" s="65"/>
      <c r="N78" s="66">
        <v>40</v>
      </c>
      <c r="O78" s="66">
        <v>200</v>
      </c>
      <c r="P78" s="61">
        <f t="shared" si="0"/>
        <v>0.51268905408869525</v>
      </c>
      <c r="Q78" s="67">
        <v>22</v>
      </c>
      <c r="R78" s="68">
        <f t="shared" si="1"/>
        <v>63.293155601127921</v>
      </c>
      <c r="S78" s="69"/>
      <c r="T78" s="70"/>
      <c r="U78" s="70"/>
      <c r="V78" s="70"/>
      <c r="W78" s="71"/>
      <c r="X78" s="72"/>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row>
    <row r="79" spans="1:70" s="55" customFormat="1" ht="30" customHeight="1">
      <c r="A79" s="56">
        <v>65</v>
      </c>
      <c r="B79" s="57" t="s">
        <v>248</v>
      </c>
      <c r="C79" s="58" t="s">
        <v>263</v>
      </c>
      <c r="D79" s="59" t="s">
        <v>153</v>
      </c>
      <c r="E79" s="130" t="s">
        <v>485</v>
      </c>
      <c r="F79" s="60" t="s">
        <v>34</v>
      </c>
      <c r="G79" s="61"/>
      <c r="H79" s="62" t="s">
        <v>264</v>
      </c>
      <c r="I79" s="63" t="s">
        <v>265</v>
      </c>
      <c r="J79" s="64"/>
      <c r="K79" s="64"/>
      <c r="L79" s="60">
        <v>987677140</v>
      </c>
      <c r="M79" s="65"/>
      <c r="N79" s="66">
        <v>40</v>
      </c>
      <c r="O79" s="66">
        <v>200</v>
      </c>
      <c r="P79" s="61">
        <f t="shared" ref="P79:P133" si="2">+N79*100/$N$133</f>
        <v>0.51268905408869525</v>
      </c>
      <c r="Q79" s="67">
        <v>6</v>
      </c>
      <c r="R79" s="68">
        <f t="shared" ref="R79:R132" si="3">+$O$140*P79%</f>
        <v>63.293155601127921</v>
      </c>
      <c r="S79" s="69"/>
      <c r="T79" s="70"/>
      <c r="U79" s="70"/>
      <c r="V79" s="70"/>
      <c r="W79" s="71"/>
      <c r="X79" s="72"/>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row>
    <row r="80" spans="1:70" s="55" customFormat="1" ht="30" customHeight="1">
      <c r="A80" s="56">
        <v>66</v>
      </c>
      <c r="B80" s="57" t="s">
        <v>248</v>
      </c>
      <c r="C80" s="58" t="s">
        <v>266</v>
      </c>
      <c r="D80" s="59" t="s">
        <v>267</v>
      </c>
      <c r="E80" s="130" t="s">
        <v>475</v>
      </c>
      <c r="F80" s="60" t="s">
        <v>34</v>
      </c>
      <c r="G80" s="61"/>
      <c r="H80" s="62" t="s">
        <v>268</v>
      </c>
      <c r="I80" s="63" t="s">
        <v>269</v>
      </c>
      <c r="J80" s="64"/>
      <c r="K80" s="64"/>
      <c r="L80" s="60">
        <v>943107400</v>
      </c>
      <c r="M80" s="65"/>
      <c r="N80" s="66">
        <v>40</v>
      </c>
      <c r="O80" s="66">
        <v>200</v>
      </c>
      <c r="P80" s="61">
        <f t="shared" si="2"/>
        <v>0.51268905408869525</v>
      </c>
      <c r="Q80" s="67">
        <v>45</v>
      </c>
      <c r="R80" s="68">
        <f t="shared" si="3"/>
        <v>63.293155601127921</v>
      </c>
      <c r="S80" s="69"/>
      <c r="T80" s="70"/>
      <c r="U80" s="70"/>
      <c r="V80" s="70"/>
      <c r="W80" s="71"/>
      <c r="X80" s="72"/>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row>
    <row r="81" spans="1:70" s="55" customFormat="1" ht="30" customHeight="1">
      <c r="A81" s="56">
        <v>67</v>
      </c>
      <c r="B81" s="57" t="s">
        <v>248</v>
      </c>
      <c r="C81" s="58" t="s">
        <v>270</v>
      </c>
      <c r="D81" s="59" t="s">
        <v>271</v>
      </c>
      <c r="E81" s="130" t="s">
        <v>507</v>
      </c>
      <c r="F81" s="60" t="s">
        <v>57</v>
      </c>
      <c r="G81" s="61" t="s">
        <v>58</v>
      </c>
      <c r="H81" s="62" t="s">
        <v>272</v>
      </c>
      <c r="I81" s="63" t="s">
        <v>273</v>
      </c>
      <c r="J81" s="73"/>
      <c r="K81" s="73"/>
      <c r="L81" s="60">
        <v>987206475</v>
      </c>
      <c r="M81" s="65"/>
      <c r="N81" s="66">
        <v>80</v>
      </c>
      <c r="O81" s="66">
        <v>200</v>
      </c>
      <c r="P81" s="61">
        <f t="shared" si="2"/>
        <v>1.0253781081773905</v>
      </c>
      <c r="Q81" s="67">
        <v>28</v>
      </c>
      <c r="R81" s="68">
        <f t="shared" si="3"/>
        <v>126.58631120225584</v>
      </c>
      <c r="S81" s="69"/>
      <c r="T81" s="70"/>
      <c r="U81" s="70"/>
      <c r="V81" s="70"/>
      <c r="W81" s="71"/>
      <c r="X81" s="72"/>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row>
    <row r="82" spans="1:70" s="55" customFormat="1" ht="30" customHeight="1">
      <c r="A82" s="56">
        <v>68</v>
      </c>
      <c r="B82" s="57" t="s">
        <v>248</v>
      </c>
      <c r="C82" s="58" t="s">
        <v>274</v>
      </c>
      <c r="D82" s="59" t="s">
        <v>275</v>
      </c>
      <c r="E82" s="130" t="s">
        <v>475</v>
      </c>
      <c r="F82" s="60" t="s">
        <v>34</v>
      </c>
      <c r="G82" s="61"/>
      <c r="H82" s="62" t="s">
        <v>276</v>
      </c>
      <c r="I82" s="63" t="s">
        <v>277</v>
      </c>
      <c r="J82" s="64"/>
      <c r="K82" s="64"/>
      <c r="L82" s="60">
        <v>943106932</v>
      </c>
      <c r="M82" s="65"/>
      <c r="N82" s="66">
        <v>40</v>
      </c>
      <c r="O82" s="66">
        <v>200</v>
      </c>
      <c r="P82" s="61">
        <f t="shared" si="2"/>
        <v>0.51268905408869525</v>
      </c>
      <c r="Q82" s="67">
        <v>46</v>
      </c>
      <c r="R82" s="68">
        <f t="shared" si="3"/>
        <v>63.293155601127921</v>
      </c>
      <c r="S82" s="69"/>
      <c r="T82" s="70"/>
      <c r="U82" s="70"/>
      <c r="V82" s="70"/>
      <c r="W82" s="71"/>
      <c r="X82" s="72"/>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row>
    <row r="83" spans="1:70" s="55" customFormat="1" ht="30" customHeight="1">
      <c r="A83" s="56">
        <v>69</v>
      </c>
      <c r="B83" s="57" t="s">
        <v>248</v>
      </c>
      <c r="C83" s="58" t="s">
        <v>278</v>
      </c>
      <c r="D83" s="59" t="s">
        <v>279</v>
      </c>
      <c r="E83" s="130" t="s">
        <v>475</v>
      </c>
      <c r="F83" s="60" t="s">
        <v>34</v>
      </c>
      <c r="G83" s="61"/>
      <c r="H83" s="62" t="s">
        <v>280</v>
      </c>
      <c r="I83" s="63" t="s">
        <v>281</v>
      </c>
      <c r="J83" s="64"/>
      <c r="K83" s="64"/>
      <c r="L83" s="60">
        <v>943106641</v>
      </c>
      <c r="M83" s="65"/>
      <c r="N83" s="66">
        <v>40</v>
      </c>
      <c r="O83" s="66">
        <v>200</v>
      </c>
      <c r="P83" s="61">
        <f t="shared" si="2"/>
        <v>0.51268905408869525</v>
      </c>
      <c r="Q83" s="67">
        <v>47</v>
      </c>
      <c r="R83" s="68">
        <f t="shared" si="3"/>
        <v>63.293155601127921</v>
      </c>
      <c r="S83" s="69"/>
      <c r="T83" s="70"/>
      <c r="U83" s="70"/>
      <c r="V83" s="70"/>
      <c r="W83" s="71"/>
      <c r="X83" s="72"/>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row>
    <row r="84" spans="1:70" s="55" customFormat="1" ht="30" customHeight="1">
      <c r="A84" s="56">
        <v>70</v>
      </c>
      <c r="B84" s="57" t="s">
        <v>248</v>
      </c>
      <c r="C84" s="58" t="s">
        <v>282</v>
      </c>
      <c r="D84" s="59" t="s">
        <v>82</v>
      </c>
      <c r="E84" s="130" t="s">
        <v>508</v>
      </c>
      <c r="F84" s="60" t="s">
        <v>57</v>
      </c>
      <c r="G84" s="61" t="s">
        <v>58</v>
      </c>
      <c r="H84" s="62" t="s">
        <v>283</v>
      </c>
      <c r="I84" s="63" t="s">
        <v>284</v>
      </c>
      <c r="J84" s="73"/>
      <c r="K84" s="73"/>
      <c r="L84" s="60">
        <v>987206550</v>
      </c>
      <c r="M84" s="65"/>
      <c r="N84" s="66">
        <v>80</v>
      </c>
      <c r="O84" s="66">
        <v>200</v>
      </c>
      <c r="P84" s="61">
        <f t="shared" si="2"/>
        <v>1.0253781081773905</v>
      </c>
      <c r="Q84" s="67">
        <v>24</v>
      </c>
      <c r="R84" s="68">
        <f t="shared" si="3"/>
        <v>126.58631120225584</v>
      </c>
      <c r="S84" s="69"/>
      <c r="T84" s="70"/>
      <c r="U84" s="70"/>
      <c r="V84" s="70"/>
      <c r="W84" s="71"/>
      <c r="X84" s="72"/>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row>
    <row r="85" spans="1:70" s="55" customFormat="1" ht="30" customHeight="1">
      <c r="A85" s="56">
        <v>71</v>
      </c>
      <c r="B85" s="57" t="s">
        <v>248</v>
      </c>
      <c r="C85" s="58" t="s">
        <v>285</v>
      </c>
      <c r="D85" s="59" t="s">
        <v>286</v>
      </c>
      <c r="E85" s="130" t="s">
        <v>475</v>
      </c>
      <c r="F85" s="60" t="s">
        <v>34</v>
      </c>
      <c r="G85" s="61"/>
      <c r="H85" s="62" t="s">
        <v>287</v>
      </c>
      <c r="I85" s="63" t="s">
        <v>288</v>
      </c>
      <c r="J85" s="64"/>
      <c r="K85" s="64"/>
      <c r="L85" s="60">
        <v>943106507</v>
      </c>
      <c r="M85" s="65"/>
      <c r="N85" s="66">
        <v>40</v>
      </c>
      <c r="O85" s="66">
        <v>200</v>
      </c>
      <c r="P85" s="61">
        <f t="shared" si="2"/>
        <v>0.51268905408869525</v>
      </c>
      <c r="Q85" s="67">
        <v>48</v>
      </c>
      <c r="R85" s="68">
        <f t="shared" si="3"/>
        <v>63.293155601127921</v>
      </c>
      <c r="S85" s="69"/>
      <c r="T85" s="70"/>
      <c r="U85" s="70"/>
      <c r="V85" s="70"/>
      <c r="W85" s="71"/>
      <c r="X85" s="72"/>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row>
    <row r="86" spans="1:70" s="55" customFormat="1" ht="30" customHeight="1">
      <c r="A86" s="56">
        <v>72</v>
      </c>
      <c r="B86" s="57" t="s">
        <v>248</v>
      </c>
      <c r="C86" s="66" t="s">
        <v>289</v>
      </c>
      <c r="D86" s="60" t="s">
        <v>290</v>
      </c>
      <c r="E86" s="130" t="s">
        <v>509</v>
      </c>
      <c r="F86" s="60" t="s">
        <v>48</v>
      </c>
      <c r="G86" s="61" t="s">
        <v>49</v>
      </c>
      <c r="H86" s="62" t="s">
        <v>291</v>
      </c>
      <c r="I86" s="63" t="s">
        <v>292</v>
      </c>
      <c r="J86" s="64"/>
      <c r="K86" s="64"/>
      <c r="L86" s="60">
        <v>987207091</v>
      </c>
      <c r="M86" s="61"/>
      <c r="N86" s="66">
        <v>100</v>
      </c>
      <c r="O86" s="66">
        <v>200</v>
      </c>
      <c r="P86" s="61">
        <f t="shared" si="2"/>
        <v>1.2817226352217381</v>
      </c>
      <c r="Q86" s="67">
        <v>9</v>
      </c>
      <c r="R86" s="68">
        <f t="shared" si="3"/>
        <v>158.2328890028198</v>
      </c>
      <c r="S86" s="69"/>
      <c r="T86" s="70"/>
      <c r="U86" s="70"/>
      <c r="V86" s="70"/>
      <c r="W86" s="71"/>
      <c r="X86" s="72"/>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row>
    <row r="87" spans="1:70" s="55" customFormat="1" ht="30" customHeight="1">
      <c r="A87" s="56">
        <v>73</v>
      </c>
      <c r="B87" s="57" t="s">
        <v>248</v>
      </c>
      <c r="C87" s="66" t="s">
        <v>293</v>
      </c>
      <c r="D87" s="60" t="s">
        <v>294</v>
      </c>
      <c r="E87" s="130" t="s">
        <v>510</v>
      </c>
      <c r="F87" s="60" t="s">
        <v>48</v>
      </c>
      <c r="G87" s="61" t="s">
        <v>49</v>
      </c>
      <c r="H87" s="62" t="s">
        <v>295</v>
      </c>
      <c r="I87" s="63" t="s">
        <v>296</v>
      </c>
      <c r="J87" s="64"/>
      <c r="K87" s="64"/>
      <c r="L87" s="60">
        <v>943104192</v>
      </c>
      <c r="M87" s="61"/>
      <c r="N87" s="66">
        <v>100</v>
      </c>
      <c r="O87" s="66">
        <v>200</v>
      </c>
      <c r="P87" s="61">
        <f t="shared" si="2"/>
        <v>1.2817226352217381</v>
      </c>
      <c r="Q87" s="67">
        <v>10</v>
      </c>
      <c r="R87" s="68">
        <f t="shared" si="3"/>
        <v>158.2328890028198</v>
      </c>
      <c r="S87" s="69"/>
      <c r="T87" s="70"/>
      <c r="U87" s="70"/>
      <c r="V87" s="70"/>
      <c r="W87" s="71"/>
      <c r="X87" s="72"/>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row>
    <row r="88" spans="1:70" s="55" customFormat="1" ht="30" customHeight="1">
      <c r="A88" s="56">
        <v>74</v>
      </c>
      <c r="B88" s="57" t="s">
        <v>248</v>
      </c>
      <c r="C88" s="66" t="s">
        <v>297</v>
      </c>
      <c r="D88" s="60" t="s">
        <v>271</v>
      </c>
      <c r="E88" s="130" t="s">
        <v>511</v>
      </c>
      <c r="F88" s="60" t="s">
        <v>34</v>
      </c>
      <c r="G88" s="61"/>
      <c r="H88" s="62" t="s">
        <v>298</v>
      </c>
      <c r="I88" s="63" t="s">
        <v>299</v>
      </c>
      <c r="J88" s="64"/>
      <c r="K88" s="64"/>
      <c r="L88" s="60">
        <v>997184411</v>
      </c>
      <c r="M88" s="65"/>
      <c r="N88" s="66">
        <v>30</v>
      </c>
      <c r="O88" s="66">
        <v>200</v>
      </c>
      <c r="P88" s="61">
        <f t="shared" si="2"/>
        <v>0.38451679056652138</v>
      </c>
      <c r="Q88" s="67">
        <v>28</v>
      </c>
      <c r="R88" s="68">
        <f t="shared" si="3"/>
        <v>47.469866700845934</v>
      </c>
      <c r="S88" s="69"/>
      <c r="T88" s="70"/>
      <c r="U88" s="70"/>
      <c r="V88" s="70"/>
      <c r="W88" s="71"/>
      <c r="X88" s="72"/>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row>
    <row r="89" spans="1:70" s="55" customFormat="1" ht="30" customHeight="1">
      <c r="A89" s="56">
        <v>75</v>
      </c>
      <c r="B89" s="57" t="s">
        <v>248</v>
      </c>
      <c r="C89" s="58" t="s">
        <v>300</v>
      </c>
      <c r="D89" s="59" t="s">
        <v>301</v>
      </c>
      <c r="E89" s="130" t="s">
        <v>512</v>
      </c>
      <c r="F89" s="60" t="s">
        <v>57</v>
      </c>
      <c r="G89" s="61" t="s">
        <v>58</v>
      </c>
      <c r="H89" s="62" t="s">
        <v>302</v>
      </c>
      <c r="I89" s="63" t="s">
        <v>303</v>
      </c>
      <c r="J89" s="73"/>
      <c r="K89" s="73"/>
      <c r="L89" s="60">
        <v>943104707</v>
      </c>
      <c r="M89" s="65"/>
      <c r="N89" s="66">
        <v>80</v>
      </c>
      <c r="O89" s="66">
        <v>200</v>
      </c>
      <c r="P89" s="61">
        <f t="shared" si="2"/>
        <v>1.0253781081773905</v>
      </c>
      <c r="Q89" s="67">
        <v>29</v>
      </c>
      <c r="R89" s="68">
        <f t="shared" si="3"/>
        <v>126.58631120225584</v>
      </c>
      <c r="S89" s="69"/>
      <c r="T89" s="70"/>
      <c r="U89" s="70"/>
      <c r="V89" s="70"/>
      <c r="W89" s="71"/>
      <c r="X89" s="72"/>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row>
    <row r="90" spans="1:70" s="55" customFormat="1" ht="30" customHeight="1">
      <c r="A90" s="56">
        <v>76</v>
      </c>
      <c r="B90" s="57" t="s">
        <v>248</v>
      </c>
      <c r="C90" s="58" t="s">
        <v>304</v>
      </c>
      <c r="D90" s="59" t="s">
        <v>153</v>
      </c>
      <c r="E90" s="130" t="s">
        <v>513</v>
      </c>
      <c r="F90" s="60" t="s">
        <v>34</v>
      </c>
      <c r="G90" s="61"/>
      <c r="H90" s="62" t="s">
        <v>305</v>
      </c>
      <c r="I90" s="63" t="s">
        <v>306</v>
      </c>
      <c r="J90" s="64"/>
      <c r="K90" s="64"/>
      <c r="L90" s="60">
        <v>987702536</v>
      </c>
      <c r="M90" s="65"/>
      <c r="N90" s="66">
        <v>40</v>
      </c>
      <c r="O90" s="66">
        <v>200</v>
      </c>
      <c r="P90" s="61">
        <f t="shared" si="2"/>
        <v>0.51268905408869525</v>
      </c>
      <c r="Q90" s="67">
        <v>6</v>
      </c>
      <c r="R90" s="68">
        <f t="shared" si="3"/>
        <v>63.293155601127921</v>
      </c>
      <c r="S90" s="69"/>
      <c r="T90" s="70"/>
      <c r="U90" s="70"/>
      <c r="V90" s="70"/>
      <c r="W90" s="71"/>
      <c r="X90" s="72"/>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row>
    <row r="91" spans="1:70" s="55" customFormat="1" ht="30" customHeight="1">
      <c r="A91" s="56">
        <v>77</v>
      </c>
      <c r="B91" s="57" t="s">
        <v>248</v>
      </c>
      <c r="C91" s="58" t="s">
        <v>307</v>
      </c>
      <c r="D91" s="59" t="s">
        <v>148</v>
      </c>
      <c r="E91" s="130" t="s">
        <v>514</v>
      </c>
      <c r="F91" s="60" t="s">
        <v>34</v>
      </c>
      <c r="G91" s="61"/>
      <c r="H91" s="62" t="s">
        <v>308</v>
      </c>
      <c r="I91" s="63" t="s">
        <v>309</v>
      </c>
      <c r="J91" s="64"/>
      <c r="K91" s="64"/>
      <c r="L91" s="60">
        <v>987204408</v>
      </c>
      <c r="M91" s="65"/>
      <c r="N91" s="66">
        <v>50</v>
      </c>
      <c r="O91" s="66">
        <v>200</v>
      </c>
      <c r="P91" s="61">
        <f t="shared" si="2"/>
        <v>0.64086131761086906</v>
      </c>
      <c r="Q91" s="67">
        <v>2</v>
      </c>
      <c r="R91" s="68">
        <f t="shared" si="3"/>
        <v>79.116444501409902</v>
      </c>
      <c r="S91" s="69"/>
      <c r="T91" s="70"/>
      <c r="U91" s="70"/>
      <c r="V91" s="70"/>
      <c r="W91" s="71"/>
      <c r="X91" s="72"/>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c r="BR91" s="28"/>
    </row>
    <row r="92" spans="1:70" s="55" customFormat="1" ht="30" customHeight="1">
      <c r="A92" s="56">
        <v>78</v>
      </c>
      <c r="B92" s="57" t="s">
        <v>248</v>
      </c>
      <c r="C92" s="66" t="s">
        <v>310</v>
      </c>
      <c r="D92" s="59" t="s">
        <v>311</v>
      </c>
      <c r="E92" s="130" t="s">
        <v>515</v>
      </c>
      <c r="F92" s="60" t="s">
        <v>57</v>
      </c>
      <c r="G92" s="61" t="s">
        <v>58</v>
      </c>
      <c r="H92" s="62" t="s">
        <v>312</v>
      </c>
      <c r="I92" s="63" t="s">
        <v>313</v>
      </c>
      <c r="J92" s="73"/>
      <c r="K92" s="73"/>
      <c r="L92" s="60">
        <v>987205537</v>
      </c>
      <c r="M92" s="61"/>
      <c r="N92" s="66">
        <v>80</v>
      </c>
      <c r="O92" s="66">
        <v>200</v>
      </c>
      <c r="P92" s="61">
        <f t="shared" si="2"/>
        <v>1.0253781081773905</v>
      </c>
      <c r="Q92" s="67">
        <v>30</v>
      </c>
      <c r="R92" s="68">
        <f t="shared" si="3"/>
        <v>126.58631120225584</v>
      </c>
      <c r="S92" s="69"/>
      <c r="T92" s="70"/>
      <c r="U92" s="70"/>
      <c r="V92" s="70"/>
      <c r="W92" s="71"/>
      <c r="X92" s="72"/>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row>
    <row r="93" spans="1:70" s="55" customFormat="1" ht="30" customHeight="1">
      <c r="A93" s="56">
        <v>79</v>
      </c>
      <c r="B93" s="57" t="s">
        <v>248</v>
      </c>
      <c r="C93" s="58" t="s">
        <v>314</v>
      </c>
      <c r="D93" s="59" t="s">
        <v>62</v>
      </c>
      <c r="E93" s="130" t="s">
        <v>496</v>
      </c>
      <c r="F93" s="60" t="s">
        <v>34</v>
      </c>
      <c r="G93" s="61"/>
      <c r="H93" s="62" t="s">
        <v>315</v>
      </c>
      <c r="I93" s="63" t="s">
        <v>316</v>
      </c>
      <c r="J93" s="64"/>
      <c r="K93" s="64"/>
      <c r="L93" s="60">
        <v>943105794</v>
      </c>
      <c r="M93" s="65"/>
      <c r="N93" s="66">
        <v>30</v>
      </c>
      <c r="O93" s="66">
        <v>200</v>
      </c>
      <c r="P93" s="61">
        <f t="shared" si="2"/>
        <v>0.38451679056652138</v>
      </c>
      <c r="Q93" s="67">
        <v>15</v>
      </c>
      <c r="R93" s="68">
        <f t="shared" si="3"/>
        <v>47.469866700845934</v>
      </c>
      <c r="S93" s="69"/>
      <c r="T93" s="70"/>
      <c r="U93" s="70"/>
      <c r="V93" s="70"/>
      <c r="W93" s="71"/>
      <c r="X93" s="72"/>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row>
    <row r="94" spans="1:70" s="55" customFormat="1" ht="30" customHeight="1">
      <c r="A94" s="56">
        <v>80</v>
      </c>
      <c r="B94" s="57" t="s">
        <v>248</v>
      </c>
      <c r="C94" s="58" t="s">
        <v>317</v>
      </c>
      <c r="D94" s="59" t="s">
        <v>153</v>
      </c>
      <c r="E94" s="130" t="s">
        <v>516</v>
      </c>
      <c r="F94" s="60" t="s">
        <v>57</v>
      </c>
      <c r="G94" s="61" t="s">
        <v>58</v>
      </c>
      <c r="H94" s="62" t="s">
        <v>318</v>
      </c>
      <c r="I94" s="63" t="s">
        <v>319</v>
      </c>
      <c r="J94" s="73"/>
      <c r="K94" s="73"/>
      <c r="L94" s="60">
        <v>987204195</v>
      </c>
      <c r="M94" s="65"/>
      <c r="N94" s="66">
        <v>80</v>
      </c>
      <c r="O94" s="66">
        <v>200</v>
      </c>
      <c r="P94" s="61">
        <f t="shared" si="2"/>
        <v>1.0253781081773905</v>
      </c>
      <c r="Q94" s="67">
        <v>6</v>
      </c>
      <c r="R94" s="68">
        <f t="shared" si="3"/>
        <v>126.58631120225584</v>
      </c>
      <c r="S94" s="69"/>
      <c r="T94" s="70"/>
      <c r="U94" s="70"/>
      <c r="V94" s="70"/>
      <c r="W94" s="71"/>
      <c r="X94" s="72"/>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row>
    <row r="95" spans="1:70" s="55" customFormat="1" ht="30" customHeight="1">
      <c r="A95" s="56">
        <v>81</v>
      </c>
      <c r="B95" s="57" t="s">
        <v>248</v>
      </c>
      <c r="C95" s="66" t="s">
        <v>320</v>
      </c>
      <c r="D95" s="60" t="s">
        <v>321</v>
      </c>
      <c r="E95" s="130" t="s">
        <v>517</v>
      </c>
      <c r="F95" s="60" t="s">
        <v>48</v>
      </c>
      <c r="G95" s="61" t="s">
        <v>49</v>
      </c>
      <c r="H95" s="62" t="s">
        <v>322</v>
      </c>
      <c r="I95" s="63" t="s">
        <v>323</v>
      </c>
      <c r="J95" s="64"/>
      <c r="K95" s="64"/>
      <c r="L95" s="60">
        <v>987207227</v>
      </c>
      <c r="M95" s="61"/>
      <c r="N95" s="66">
        <v>100</v>
      </c>
      <c r="O95" s="66">
        <v>200</v>
      </c>
      <c r="P95" s="61">
        <f t="shared" si="2"/>
        <v>1.2817226352217381</v>
      </c>
      <c r="Q95" s="67">
        <v>11</v>
      </c>
      <c r="R95" s="68">
        <f t="shared" si="3"/>
        <v>158.2328890028198</v>
      </c>
      <c r="S95" s="69"/>
      <c r="T95" s="70"/>
      <c r="U95" s="70"/>
      <c r="V95" s="70"/>
      <c r="W95" s="71"/>
      <c r="X95" s="72"/>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row>
    <row r="96" spans="1:70" s="55" customFormat="1" ht="30" customHeight="1">
      <c r="A96" s="56">
        <v>82</v>
      </c>
      <c r="B96" s="57" t="s">
        <v>248</v>
      </c>
      <c r="C96" s="66" t="s">
        <v>324</v>
      </c>
      <c r="D96" s="60" t="s">
        <v>325</v>
      </c>
      <c r="E96" s="130" t="s">
        <v>519</v>
      </c>
      <c r="F96" s="60" t="s">
        <v>34</v>
      </c>
      <c r="G96" s="61"/>
      <c r="H96" s="62" t="s">
        <v>326</v>
      </c>
      <c r="I96" s="63" t="s">
        <v>327</v>
      </c>
      <c r="J96" s="64"/>
      <c r="K96" s="64"/>
      <c r="L96" s="60">
        <v>997183835</v>
      </c>
      <c r="M96" s="61"/>
      <c r="N96" s="66">
        <v>40</v>
      </c>
      <c r="O96" s="66">
        <v>200</v>
      </c>
      <c r="P96" s="61">
        <f t="shared" si="2"/>
        <v>0.51268905408869525</v>
      </c>
      <c r="Q96" s="67">
        <v>34</v>
      </c>
      <c r="R96" s="68">
        <f t="shared" si="3"/>
        <v>63.293155601127921</v>
      </c>
      <c r="S96" s="69"/>
      <c r="T96" s="70"/>
      <c r="U96" s="70"/>
      <c r="V96" s="70"/>
      <c r="W96" s="71"/>
      <c r="X96" s="72"/>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row>
    <row r="97" spans="1:70" s="55" customFormat="1" ht="30" customHeight="1">
      <c r="A97" s="56">
        <v>83</v>
      </c>
      <c r="B97" s="57" t="s">
        <v>248</v>
      </c>
      <c r="C97" s="58" t="s">
        <v>328</v>
      </c>
      <c r="D97" s="59" t="s">
        <v>43</v>
      </c>
      <c r="E97" s="130" t="s">
        <v>520</v>
      </c>
      <c r="F97" s="60" t="s">
        <v>57</v>
      </c>
      <c r="G97" s="61" t="s">
        <v>58</v>
      </c>
      <c r="H97" s="62" t="s">
        <v>329</v>
      </c>
      <c r="I97" s="63" t="s">
        <v>330</v>
      </c>
      <c r="J97" s="73"/>
      <c r="K97" s="73"/>
      <c r="L97" s="60">
        <v>943103911</v>
      </c>
      <c r="M97" s="65"/>
      <c r="N97" s="66">
        <v>80</v>
      </c>
      <c r="O97" s="66">
        <v>200</v>
      </c>
      <c r="P97" s="61">
        <f t="shared" si="2"/>
        <v>1.0253781081773905</v>
      </c>
      <c r="Q97" s="67">
        <v>31</v>
      </c>
      <c r="R97" s="68">
        <f t="shared" si="3"/>
        <v>126.58631120225584</v>
      </c>
      <c r="S97" s="69"/>
      <c r="T97" s="70"/>
      <c r="U97" s="70"/>
      <c r="V97" s="70"/>
      <c r="W97" s="71"/>
      <c r="X97" s="72"/>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c r="BR97" s="28"/>
    </row>
    <row r="98" spans="1:70" s="55" customFormat="1" ht="30" customHeight="1">
      <c r="A98" s="56">
        <v>84</v>
      </c>
      <c r="B98" s="57" t="s">
        <v>248</v>
      </c>
      <c r="C98" s="58" t="s">
        <v>331</v>
      </c>
      <c r="D98" s="59" t="s">
        <v>66</v>
      </c>
      <c r="E98" s="130" t="s">
        <v>521</v>
      </c>
      <c r="F98" s="60" t="s">
        <v>34</v>
      </c>
      <c r="G98" s="61"/>
      <c r="H98" s="62" t="s">
        <v>332</v>
      </c>
      <c r="I98" s="63" t="s">
        <v>333</v>
      </c>
      <c r="J98" s="64"/>
      <c r="K98" s="64"/>
      <c r="L98" s="60">
        <v>987677135</v>
      </c>
      <c r="M98" s="65"/>
      <c r="N98" s="66">
        <v>30</v>
      </c>
      <c r="O98" s="66">
        <v>200</v>
      </c>
      <c r="P98" s="61">
        <f t="shared" si="2"/>
        <v>0.38451679056652138</v>
      </c>
      <c r="Q98" s="67">
        <v>16</v>
      </c>
      <c r="R98" s="68">
        <f t="shared" si="3"/>
        <v>47.469866700845934</v>
      </c>
      <c r="S98" s="69"/>
      <c r="T98" s="70"/>
      <c r="U98" s="70"/>
      <c r="V98" s="70"/>
      <c r="W98" s="71"/>
      <c r="X98" s="72"/>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8"/>
    </row>
    <row r="99" spans="1:70" s="55" customFormat="1" ht="30" customHeight="1">
      <c r="A99" s="56">
        <v>85</v>
      </c>
      <c r="B99" s="57" t="s">
        <v>248</v>
      </c>
      <c r="C99" s="58" t="s">
        <v>334</v>
      </c>
      <c r="D99" s="59" t="s">
        <v>335</v>
      </c>
      <c r="E99" s="130" t="s">
        <v>522</v>
      </c>
      <c r="F99" s="60" t="s">
        <v>57</v>
      </c>
      <c r="G99" s="61" t="s">
        <v>58</v>
      </c>
      <c r="H99" s="62" t="s">
        <v>336</v>
      </c>
      <c r="I99" s="63" t="s">
        <v>337</v>
      </c>
      <c r="J99" s="73"/>
      <c r="K99" s="73"/>
      <c r="L99" s="60">
        <v>987205670</v>
      </c>
      <c r="M99" s="65"/>
      <c r="N99" s="66">
        <v>80</v>
      </c>
      <c r="O99" s="66">
        <v>200</v>
      </c>
      <c r="P99" s="61">
        <f t="shared" si="2"/>
        <v>1.0253781081773905</v>
      </c>
      <c r="Q99" s="67">
        <v>32</v>
      </c>
      <c r="R99" s="68">
        <f t="shared" si="3"/>
        <v>126.58631120225584</v>
      </c>
      <c r="S99" s="69"/>
      <c r="T99" s="70"/>
      <c r="U99" s="70"/>
      <c r="V99" s="70"/>
      <c r="W99" s="71"/>
      <c r="X99" s="72"/>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row>
    <row r="100" spans="1:70" s="55" customFormat="1" ht="30" customHeight="1">
      <c r="A100" s="56">
        <v>86</v>
      </c>
      <c r="B100" s="57" t="s">
        <v>248</v>
      </c>
      <c r="C100" s="58" t="s">
        <v>338</v>
      </c>
      <c r="D100" s="59" t="s">
        <v>153</v>
      </c>
      <c r="E100" s="130" t="s">
        <v>523</v>
      </c>
      <c r="F100" s="60" t="s">
        <v>34</v>
      </c>
      <c r="G100" s="61"/>
      <c r="H100" s="62" t="s">
        <v>339</v>
      </c>
      <c r="I100" s="63" t="s">
        <v>340</v>
      </c>
      <c r="J100" s="64"/>
      <c r="K100" s="64"/>
      <c r="L100" s="60">
        <v>997183627</v>
      </c>
      <c r="M100" s="65"/>
      <c r="N100" s="66">
        <v>40</v>
      </c>
      <c r="O100" s="66">
        <v>200</v>
      </c>
      <c r="P100" s="61">
        <f t="shared" si="2"/>
        <v>0.51268905408869525</v>
      </c>
      <c r="Q100" s="67">
        <v>6</v>
      </c>
      <c r="R100" s="68">
        <f t="shared" si="3"/>
        <v>63.293155601127921</v>
      </c>
      <c r="S100" s="69"/>
      <c r="T100" s="70"/>
      <c r="U100" s="70"/>
      <c r="V100" s="70"/>
      <c r="W100" s="71"/>
      <c r="X100" s="72"/>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c r="BP100" s="28"/>
      <c r="BQ100" s="28"/>
      <c r="BR100" s="28"/>
    </row>
    <row r="101" spans="1:70" s="55" customFormat="1" ht="30" customHeight="1">
      <c r="A101" s="56">
        <v>87</v>
      </c>
      <c r="B101" s="57" t="s">
        <v>248</v>
      </c>
      <c r="C101" s="66" t="s">
        <v>341</v>
      </c>
      <c r="D101" s="60" t="s">
        <v>148</v>
      </c>
      <c r="E101" s="130" t="s">
        <v>148</v>
      </c>
      <c r="F101" s="60" t="s">
        <v>48</v>
      </c>
      <c r="G101" s="61" t="s">
        <v>342</v>
      </c>
      <c r="H101" s="62" t="s">
        <v>343</v>
      </c>
      <c r="I101" s="63" t="s">
        <v>344</v>
      </c>
      <c r="J101" s="64"/>
      <c r="K101" s="73"/>
      <c r="L101" s="60">
        <v>990149502</v>
      </c>
      <c r="M101" s="61"/>
      <c r="N101" s="66">
        <v>250</v>
      </c>
      <c r="O101" s="66">
        <v>200</v>
      </c>
      <c r="P101" s="61">
        <f t="shared" si="2"/>
        <v>3.2043065880543451</v>
      </c>
      <c r="Q101" s="67">
        <v>2</v>
      </c>
      <c r="R101" s="68">
        <f t="shared" si="3"/>
        <v>395.58222250704949</v>
      </c>
      <c r="S101" s="69"/>
      <c r="T101" s="70"/>
      <c r="U101" s="70"/>
      <c r="V101" s="70"/>
      <c r="W101" s="71"/>
      <c r="X101" s="72"/>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c r="BR101" s="28"/>
    </row>
    <row r="102" spans="1:70" s="55" customFormat="1" ht="30" customHeight="1">
      <c r="A102" s="56">
        <v>88</v>
      </c>
      <c r="B102" s="57" t="s">
        <v>248</v>
      </c>
      <c r="C102" s="66" t="s">
        <v>345</v>
      </c>
      <c r="D102" s="59" t="s">
        <v>271</v>
      </c>
      <c r="E102" s="130" t="s">
        <v>524</v>
      </c>
      <c r="F102" s="60" t="s">
        <v>34</v>
      </c>
      <c r="G102" s="61"/>
      <c r="H102" s="62" t="s">
        <v>346</v>
      </c>
      <c r="I102" s="63" t="s">
        <v>347</v>
      </c>
      <c r="J102" s="64"/>
      <c r="K102" s="64"/>
      <c r="L102" s="60">
        <v>987702236</v>
      </c>
      <c r="M102" s="61"/>
      <c r="N102" s="66">
        <v>30</v>
      </c>
      <c r="O102" s="66">
        <v>200</v>
      </c>
      <c r="P102" s="61">
        <f t="shared" si="2"/>
        <v>0.38451679056652138</v>
      </c>
      <c r="Q102" s="67">
        <v>28</v>
      </c>
      <c r="R102" s="68">
        <f t="shared" si="3"/>
        <v>47.469866700845934</v>
      </c>
      <c r="S102" s="69"/>
      <c r="T102" s="70"/>
      <c r="U102" s="70"/>
      <c r="V102" s="70"/>
      <c r="W102" s="71"/>
      <c r="X102" s="72"/>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c r="BP102" s="28"/>
      <c r="BQ102" s="28"/>
      <c r="BR102" s="28"/>
    </row>
    <row r="103" spans="1:70" s="55" customFormat="1" ht="30" customHeight="1">
      <c r="A103" s="56">
        <v>89</v>
      </c>
      <c r="B103" s="57" t="s">
        <v>248</v>
      </c>
      <c r="C103" s="58" t="s">
        <v>348</v>
      </c>
      <c r="D103" s="59" t="s">
        <v>349</v>
      </c>
      <c r="E103" s="130" t="s">
        <v>475</v>
      </c>
      <c r="F103" s="60" t="s">
        <v>34</v>
      </c>
      <c r="G103" s="61"/>
      <c r="H103" s="62" t="s">
        <v>350</v>
      </c>
      <c r="I103" s="63" t="s">
        <v>351</v>
      </c>
      <c r="J103" s="64"/>
      <c r="K103" s="64"/>
      <c r="L103" s="60">
        <v>943106246</v>
      </c>
      <c r="M103" s="65"/>
      <c r="N103" s="66">
        <v>40</v>
      </c>
      <c r="O103" s="66">
        <v>200</v>
      </c>
      <c r="P103" s="61">
        <f t="shared" si="2"/>
        <v>0.51268905408869525</v>
      </c>
      <c r="Q103" s="67">
        <v>49</v>
      </c>
      <c r="R103" s="68">
        <f t="shared" si="3"/>
        <v>63.293155601127921</v>
      </c>
      <c r="S103" s="69"/>
      <c r="T103" s="70"/>
      <c r="U103" s="70"/>
      <c r="V103" s="70"/>
      <c r="W103" s="71"/>
      <c r="X103" s="72"/>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row>
    <row r="104" spans="1:70" s="55" customFormat="1" ht="30" customHeight="1">
      <c r="A104" s="56">
        <v>90</v>
      </c>
      <c r="B104" s="57" t="s">
        <v>248</v>
      </c>
      <c r="C104" s="66" t="s">
        <v>352</v>
      </c>
      <c r="D104" s="60" t="s">
        <v>353</v>
      </c>
      <c r="E104" s="130" t="s">
        <v>525</v>
      </c>
      <c r="F104" s="60" t="s">
        <v>48</v>
      </c>
      <c r="G104" s="61" t="s">
        <v>49</v>
      </c>
      <c r="H104" s="62" t="s">
        <v>354</v>
      </c>
      <c r="I104" s="63" t="s">
        <v>355</v>
      </c>
      <c r="J104" s="64"/>
      <c r="K104" s="64"/>
      <c r="L104" s="60">
        <v>987204196</v>
      </c>
      <c r="M104" s="61"/>
      <c r="N104" s="66">
        <v>100</v>
      </c>
      <c r="O104" s="66">
        <v>200</v>
      </c>
      <c r="P104" s="61">
        <f t="shared" si="2"/>
        <v>1.2817226352217381</v>
      </c>
      <c r="Q104" s="67">
        <v>12</v>
      </c>
      <c r="R104" s="68">
        <f t="shared" si="3"/>
        <v>158.2328890028198</v>
      </c>
      <c r="S104" s="69"/>
      <c r="T104" s="70"/>
      <c r="U104" s="70"/>
      <c r="V104" s="70"/>
      <c r="W104" s="71"/>
      <c r="X104" s="72"/>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c r="BP104" s="28"/>
      <c r="BQ104" s="28"/>
      <c r="BR104" s="28"/>
    </row>
    <row r="105" spans="1:70" s="55" customFormat="1" ht="30" customHeight="1">
      <c r="A105" s="56">
        <v>91</v>
      </c>
      <c r="B105" s="57" t="s">
        <v>248</v>
      </c>
      <c r="C105" s="58" t="s">
        <v>356</v>
      </c>
      <c r="D105" s="59" t="s">
        <v>357</v>
      </c>
      <c r="E105" s="130" t="s">
        <v>475</v>
      </c>
      <c r="F105" s="60" t="s">
        <v>34</v>
      </c>
      <c r="G105" s="61"/>
      <c r="H105" s="62" t="s">
        <v>358</v>
      </c>
      <c r="I105" s="63" t="s">
        <v>359</v>
      </c>
      <c r="J105" s="64"/>
      <c r="K105" s="64"/>
      <c r="L105" s="60">
        <v>943107019</v>
      </c>
      <c r="M105" s="65"/>
      <c r="N105" s="66">
        <v>40</v>
      </c>
      <c r="O105" s="66">
        <v>200</v>
      </c>
      <c r="P105" s="61">
        <f t="shared" si="2"/>
        <v>0.51268905408869525</v>
      </c>
      <c r="Q105" s="67">
        <v>50</v>
      </c>
      <c r="R105" s="68">
        <f t="shared" si="3"/>
        <v>63.293155601127921</v>
      </c>
      <c r="S105" s="69"/>
      <c r="T105" s="70"/>
      <c r="U105" s="70"/>
      <c r="V105" s="70"/>
      <c r="W105" s="71"/>
      <c r="X105" s="72"/>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row>
    <row r="106" spans="1:70" s="55" customFormat="1" ht="30" customHeight="1">
      <c r="A106" s="56">
        <v>92</v>
      </c>
      <c r="B106" s="57" t="s">
        <v>248</v>
      </c>
      <c r="C106" s="58" t="s">
        <v>360</v>
      </c>
      <c r="D106" s="59" t="s">
        <v>361</v>
      </c>
      <c r="E106" s="130" t="s">
        <v>475</v>
      </c>
      <c r="F106" s="60" t="s">
        <v>34</v>
      </c>
      <c r="G106" s="61"/>
      <c r="H106" s="62" t="s">
        <v>362</v>
      </c>
      <c r="I106" s="63" t="s">
        <v>363</v>
      </c>
      <c r="J106" s="64"/>
      <c r="K106" s="64"/>
      <c r="L106" s="60">
        <v>943106974</v>
      </c>
      <c r="M106" s="65"/>
      <c r="N106" s="66">
        <v>40</v>
      </c>
      <c r="O106" s="66">
        <v>200</v>
      </c>
      <c r="P106" s="61">
        <f t="shared" si="2"/>
        <v>0.51268905408869525</v>
      </c>
      <c r="Q106" s="67">
        <v>51</v>
      </c>
      <c r="R106" s="68">
        <f t="shared" si="3"/>
        <v>63.293155601127921</v>
      </c>
      <c r="S106" s="69"/>
      <c r="T106" s="70"/>
      <c r="U106" s="70"/>
      <c r="V106" s="70"/>
      <c r="W106" s="71"/>
      <c r="X106" s="72"/>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c r="BM106" s="28"/>
      <c r="BN106" s="28"/>
      <c r="BO106" s="28"/>
      <c r="BP106" s="28"/>
      <c r="BQ106" s="28"/>
      <c r="BR106" s="28"/>
    </row>
    <row r="107" spans="1:70" s="55" customFormat="1" ht="30" customHeight="1">
      <c r="A107" s="56">
        <v>93</v>
      </c>
      <c r="B107" s="57" t="s">
        <v>248</v>
      </c>
      <c r="C107" s="58" t="s">
        <v>364</v>
      </c>
      <c r="D107" s="59" t="s">
        <v>365</v>
      </c>
      <c r="E107" s="130" t="s">
        <v>475</v>
      </c>
      <c r="F107" s="60" t="s">
        <v>34</v>
      </c>
      <c r="G107" s="61"/>
      <c r="H107" s="62" t="s">
        <v>366</v>
      </c>
      <c r="I107" s="63" t="s">
        <v>367</v>
      </c>
      <c r="J107" s="64"/>
      <c r="K107" s="64"/>
      <c r="L107" s="60">
        <v>943107147</v>
      </c>
      <c r="M107" s="65"/>
      <c r="N107" s="66">
        <v>40</v>
      </c>
      <c r="O107" s="66">
        <v>200</v>
      </c>
      <c r="P107" s="61">
        <f t="shared" si="2"/>
        <v>0.51268905408869525</v>
      </c>
      <c r="Q107" s="67">
        <v>52</v>
      </c>
      <c r="R107" s="68">
        <f t="shared" si="3"/>
        <v>63.293155601127921</v>
      </c>
      <c r="S107" s="69"/>
      <c r="T107" s="70"/>
      <c r="U107" s="70"/>
      <c r="V107" s="70"/>
      <c r="W107" s="71"/>
      <c r="X107" s="72"/>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c r="BM107" s="28"/>
      <c r="BN107" s="28"/>
      <c r="BO107" s="28"/>
      <c r="BP107" s="28"/>
      <c r="BQ107" s="28"/>
      <c r="BR107" s="28"/>
    </row>
    <row r="108" spans="1:70" s="55" customFormat="1" ht="30" customHeight="1">
      <c r="A108" s="56">
        <v>94</v>
      </c>
      <c r="B108" s="57" t="s">
        <v>248</v>
      </c>
      <c r="C108" s="58" t="s">
        <v>368</v>
      </c>
      <c r="D108" s="59" t="s">
        <v>369</v>
      </c>
      <c r="E108" s="130" t="s">
        <v>526</v>
      </c>
      <c r="F108" s="60" t="s">
        <v>34</v>
      </c>
      <c r="G108" s="61"/>
      <c r="H108" s="62" t="s">
        <v>370</v>
      </c>
      <c r="I108" s="63" t="s">
        <v>371</v>
      </c>
      <c r="J108" s="64"/>
      <c r="K108" s="64"/>
      <c r="L108" s="60">
        <v>943104298</v>
      </c>
      <c r="M108" s="65"/>
      <c r="N108" s="66">
        <v>40</v>
      </c>
      <c r="O108" s="66">
        <v>200</v>
      </c>
      <c r="P108" s="61">
        <f t="shared" si="2"/>
        <v>0.51268905408869525</v>
      </c>
      <c r="Q108" s="67">
        <v>57</v>
      </c>
      <c r="R108" s="68">
        <f t="shared" si="3"/>
        <v>63.293155601127921</v>
      </c>
      <c r="S108" s="69"/>
      <c r="T108" s="70"/>
      <c r="U108" s="70"/>
      <c r="V108" s="70"/>
      <c r="W108" s="71"/>
      <c r="X108" s="72"/>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28"/>
      <c r="BK108" s="28"/>
      <c r="BL108" s="28"/>
      <c r="BM108" s="28"/>
      <c r="BN108" s="28"/>
      <c r="BO108" s="28"/>
      <c r="BP108" s="28"/>
      <c r="BQ108" s="28"/>
      <c r="BR108" s="28"/>
    </row>
    <row r="109" spans="1:70" s="55" customFormat="1" ht="30" customHeight="1">
      <c r="A109" s="56">
        <v>95</v>
      </c>
      <c r="B109" s="57" t="s">
        <v>248</v>
      </c>
      <c r="C109" s="58" t="s">
        <v>372</v>
      </c>
      <c r="D109" s="59" t="s">
        <v>33</v>
      </c>
      <c r="E109" s="130" t="s">
        <v>476</v>
      </c>
      <c r="F109" s="60" t="s">
        <v>34</v>
      </c>
      <c r="G109" s="61"/>
      <c r="H109" s="62" t="s">
        <v>373</v>
      </c>
      <c r="I109" s="63" t="s">
        <v>374</v>
      </c>
      <c r="J109" s="64"/>
      <c r="K109" s="64"/>
      <c r="L109" s="60">
        <v>943104804</v>
      </c>
      <c r="M109" s="65"/>
      <c r="N109" s="66">
        <v>40</v>
      </c>
      <c r="O109" s="66">
        <v>200</v>
      </c>
      <c r="P109" s="61">
        <f t="shared" si="2"/>
        <v>0.51268905408869525</v>
      </c>
      <c r="Q109" s="67">
        <v>22</v>
      </c>
      <c r="R109" s="68">
        <f t="shared" si="3"/>
        <v>63.293155601127921</v>
      </c>
      <c r="S109" s="69"/>
      <c r="T109" s="70"/>
      <c r="U109" s="70"/>
      <c r="V109" s="70"/>
      <c r="W109" s="71"/>
      <c r="X109" s="72"/>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28"/>
      <c r="BK109" s="28"/>
      <c r="BL109" s="28"/>
      <c r="BM109" s="28"/>
      <c r="BN109" s="28"/>
      <c r="BO109" s="28"/>
      <c r="BP109" s="28"/>
      <c r="BQ109" s="28"/>
      <c r="BR109" s="28"/>
    </row>
    <row r="110" spans="1:70" s="55" customFormat="1" ht="30" customHeight="1">
      <c r="A110" s="56">
        <v>96</v>
      </c>
      <c r="B110" s="57" t="s">
        <v>248</v>
      </c>
      <c r="C110" s="66" t="s">
        <v>375</v>
      </c>
      <c r="D110" s="60" t="s">
        <v>376</v>
      </c>
      <c r="E110" s="130" t="s">
        <v>527</v>
      </c>
      <c r="F110" s="60" t="s">
        <v>48</v>
      </c>
      <c r="G110" s="61" t="s">
        <v>49</v>
      </c>
      <c r="H110" s="62" t="s">
        <v>377</v>
      </c>
      <c r="I110" s="75" t="s">
        <v>378</v>
      </c>
      <c r="J110" s="64"/>
      <c r="K110" s="64"/>
      <c r="L110" s="60">
        <v>943104064</v>
      </c>
      <c r="M110" s="61"/>
      <c r="N110" s="66">
        <v>120</v>
      </c>
      <c r="O110" s="66">
        <v>200</v>
      </c>
      <c r="P110" s="61">
        <f t="shared" si="2"/>
        <v>1.5380671622660855</v>
      </c>
      <c r="Q110" s="67">
        <v>13</v>
      </c>
      <c r="R110" s="68">
        <f t="shared" si="3"/>
        <v>189.87946680338374</v>
      </c>
      <c r="S110" s="69"/>
      <c r="T110" s="70"/>
      <c r="U110" s="70"/>
      <c r="V110" s="70"/>
      <c r="W110" s="71"/>
      <c r="X110" s="72"/>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c r="BM110" s="28"/>
      <c r="BN110" s="28"/>
      <c r="BO110" s="28"/>
      <c r="BP110" s="28"/>
      <c r="BQ110" s="28"/>
      <c r="BR110" s="28"/>
    </row>
    <row r="111" spans="1:70" s="55" customFormat="1" ht="30" customHeight="1">
      <c r="A111" s="56">
        <v>97</v>
      </c>
      <c r="B111" s="57" t="s">
        <v>248</v>
      </c>
      <c r="C111" s="66" t="s">
        <v>379</v>
      </c>
      <c r="D111" s="60" t="s">
        <v>228</v>
      </c>
      <c r="E111" s="130" t="s">
        <v>528</v>
      </c>
      <c r="F111" s="60" t="s">
        <v>57</v>
      </c>
      <c r="G111" s="61" t="s">
        <v>58</v>
      </c>
      <c r="H111" s="62" t="s">
        <v>380</v>
      </c>
      <c r="I111" s="63" t="s">
        <v>381</v>
      </c>
      <c r="J111" s="73"/>
      <c r="K111" s="73"/>
      <c r="L111" s="60">
        <v>987206984</v>
      </c>
      <c r="M111" s="61"/>
      <c r="N111" s="66">
        <v>100</v>
      </c>
      <c r="O111" s="66">
        <v>200</v>
      </c>
      <c r="P111" s="61">
        <f t="shared" si="2"/>
        <v>1.2817226352217381</v>
      </c>
      <c r="Q111" s="67">
        <v>1</v>
      </c>
      <c r="R111" s="68">
        <f t="shared" si="3"/>
        <v>158.2328890028198</v>
      </c>
      <c r="S111" s="69"/>
      <c r="T111" s="70"/>
      <c r="U111" s="70"/>
      <c r="V111" s="70"/>
      <c r="W111" s="71"/>
      <c r="X111" s="72"/>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28"/>
      <c r="BK111" s="28"/>
      <c r="BL111" s="28"/>
      <c r="BM111" s="28"/>
      <c r="BN111" s="28"/>
      <c r="BO111" s="28"/>
      <c r="BP111" s="28"/>
      <c r="BQ111" s="28"/>
      <c r="BR111" s="28"/>
    </row>
    <row r="112" spans="1:70" s="55" customFormat="1" ht="30" customHeight="1">
      <c r="A112" s="56">
        <v>98</v>
      </c>
      <c r="B112" s="57" t="s">
        <v>248</v>
      </c>
      <c r="C112" s="65" t="s">
        <v>382</v>
      </c>
      <c r="D112" s="59" t="s">
        <v>105</v>
      </c>
      <c r="E112" s="130" t="s">
        <v>529</v>
      </c>
      <c r="F112" s="60" t="s">
        <v>48</v>
      </c>
      <c r="G112" s="61" t="s">
        <v>58</v>
      </c>
      <c r="H112" s="62" t="s">
        <v>383</v>
      </c>
      <c r="I112" s="63" t="s">
        <v>384</v>
      </c>
      <c r="J112" s="73"/>
      <c r="K112" s="73"/>
      <c r="L112" s="60">
        <v>943104079</v>
      </c>
      <c r="M112" s="65"/>
      <c r="N112" s="66">
        <v>100</v>
      </c>
      <c r="O112" s="66">
        <v>200</v>
      </c>
      <c r="P112" s="61">
        <f t="shared" si="2"/>
        <v>1.2817226352217381</v>
      </c>
      <c r="Q112" s="67">
        <v>33</v>
      </c>
      <c r="R112" s="68">
        <f t="shared" si="3"/>
        <v>158.2328890028198</v>
      </c>
      <c r="S112" s="69"/>
      <c r="T112" s="70"/>
      <c r="U112" s="70"/>
      <c r="V112" s="70"/>
      <c r="W112" s="71"/>
      <c r="X112" s="72"/>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c r="BL112" s="28"/>
      <c r="BM112" s="28"/>
      <c r="BN112" s="28"/>
      <c r="BO112" s="28"/>
      <c r="BP112" s="28"/>
      <c r="BQ112" s="28"/>
      <c r="BR112" s="28"/>
    </row>
    <row r="113" spans="1:70" s="55" customFormat="1" ht="30" customHeight="1">
      <c r="A113" s="56">
        <v>99</v>
      </c>
      <c r="B113" s="57" t="s">
        <v>248</v>
      </c>
      <c r="C113" s="66" t="s">
        <v>385</v>
      </c>
      <c r="D113" s="60" t="s">
        <v>228</v>
      </c>
      <c r="E113" s="130" t="s">
        <v>530</v>
      </c>
      <c r="F113" s="60" t="s">
        <v>57</v>
      </c>
      <c r="G113" s="61" t="s">
        <v>386</v>
      </c>
      <c r="H113" s="62" t="s">
        <v>387</v>
      </c>
      <c r="I113" s="63" t="s">
        <v>388</v>
      </c>
      <c r="J113" s="73"/>
      <c r="K113" s="73"/>
      <c r="L113" s="60">
        <v>984695651</v>
      </c>
      <c r="M113" s="61"/>
      <c r="N113" s="66">
        <v>300</v>
      </c>
      <c r="O113" s="66">
        <v>200</v>
      </c>
      <c r="P113" s="61">
        <f t="shared" si="2"/>
        <v>3.8451679056652139</v>
      </c>
      <c r="Q113" s="67">
        <v>1</v>
      </c>
      <c r="R113" s="68">
        <f t="shared" si="3"/>
        <v>474.69866700845932</v>
      </c>
      <c r="S113" s="69"/>
      <c r="T113" s="70"/>
      <c r="U113" s="70"/>
      <c r="V113" s="70"/>
      <c r="W113" s="71"/>
      <c r="X113" s="72"/>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28"/>
      <c r="BK113" s="28"/>
      <c r="BL113" s="28"/>
      <c r="BM113" s="28"/>
      <c r="BN113" s="28"/>
      <c r="BO113" s="28"/>
      <c r="BP113" s="28"/>
      <c r="BQ113" s="28"/>
      <c r="BR113" s="28"/>
    </row>
    <row r="114" spans="1:70" s="55" customFormat="1" ht="30" customHeight="1">
      <c r="A114" s="56">
        <v>100</v>
      </c>
      <c r="B114" s="57" t="s">
        <v>248</v>
      </c>
      <c r="C114" s="66" t="s">
        <v>389</v>
      </c>
      <c r="D114" s="60" t="s">
        <v>70</v>
      </c>
      <c r="E114" s="130" t="s">
        <v>493</v>
      </c>
      <c r="F114" s="60" t="s">
        <v>48</v>
      </c>
      <c r="G114" s="61" t="s">
        <v>49</v>
      </c>
      <c r="H114" s="62" t="s">
        <v>50</v>
      </c>
      <c r="I114" s="63" t="s">
        <v>51</v>
      </c>
      <c r="J114" s="64"/>
      <c r="K114" s="64"/>
      <c r="L114" s="60">
        <v>943105639</v>
      </c>
      <c r="M114" s="61"/>
      <c r="N114" s="66">
        <v>80</v>
      </c>
      <c r="O114" s="66">
        <v>200</v>
      </c>
      <c r="P114" s="61">
        <f t="shared" si="2"/>
        <v>1.0253781081773905</v>
      </c>
      <c r="Q114" s="67">
        <v>4</v>
      </c>
      <c r="R114" s="68">
        <f t="shared" si="3"/>
        <v>126.58631120225584</v>
      </c>
      <c r="S114" s="69"/>
      <c r="T114" s="70"/>
      <c r="U114" s="70"/>
      <c r="V114" s="70"/>
      <c r="W114" s="71"/>
      <c r="X114" s="72"/>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c r="BM114" s="28"/>
      <c r="BN114" s="28"/>
      <c r="BO114" s="28"/>
      <c r="BP114" s="28"/>
      <c r="BQ114" s="28"/>
      <c r="BR114" s="28"/>
    </row>
    <row r="115" spans="1:70" s="55" customFormat="1" ht="30" customHeight="1">
      <c r="A115" s="56">
        <v>101</v>
      </c>
      <c r="B115" s="57" t="s">
        <v>248</v>
      </c>
      <c r="C115" s="58" t="s">
        <v>390</v>
      </c>
      <c r="D115" s="59" t="s">
        <v>148</v>
      </c>
      <c r="E115" s="130" t="s">
        <v>494</v>
      </c>
      <c r="F115" s="60" t="s">
        <v>57</v>
      </c>
      <c r="G115" s="61" t="s">
        <v>58</v>
      </c>
      <c r="H115" s="62" t="s">
        <v>391</v>
      </c>
      <c r="I115" s="63" t="s">
        <v>392</v>
      </c>
      <c r="J115" s="73"/>
      <c r="K115" s="73"/>
      <c r="L115" s="60">
        <v>987205603</v>
      </c>
      <c r="M115" s="65"/>
      <c r="N115" s="66">
        <v>80</v>
      </c>
      <c r="O115" s="66">
        <v>200</v>
      </c>
      <c r="P115" s="61">
        <f t="shared" si="2"/>
        <v>1.0253781081773905</v>
      </c>
      <c r="Q115" s="67">
        <v>2</v>
      </c>
      <c r="R115" s="68">
        <f t="shared" si="3"/>
        <v>126.58631120225584</v>
      </c>
      <c r="S115" s="69"/>
      <c r="T115" s="70"/>
      <c r="U115" s="70"/>
      <c r="V115" s="70"/>
      <c r="W115" s="71"/>
      <c r="X115" s="72"/>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c r="BM115" s="28"/>
      <c r="BN115" s="28"/>
      <c r="BO115" s="28"/>
      <c r="BP115" s="28"/>
      <c r="BQ115" s="28"/>
      <c r="BR115" s="28"/>
    </row>
    <row r="116" spans="1:70" s="89" customFormat="1" ht="30" customHeight="1">
      <c r="A116" s="56">
        <v>102</v>
      </c>
      <c r="B116" s="57" t="s">
        <v>248</v>
      </c>
      <c r="C116" s="66" t="s">
        <v>393</v>
      </c>
      <c r="D116" s="60" t="s">
        <v>70</v>
      </c>
      <c r="E116" s="130" t="s">
        <v>493</v>
      </c>
      <c r="F116" s="60" t="s">
        <v>48</v>
      </c>
      <c r="G116" s="61" t="s">
        <v>49</v>
      </c>
      <c r="H116" s="62" t="s">
        <v>394</v>
      </c>
      <c r="I116" s="63" t="s">
        <v>395</v>
      </c>
      <c r="J116" s="64"/>
      <c r="K116" s="64"/>
      <c r="L116" s="60">
        <v>943105991</v>
      </c>
      <c r="M116" s="61"/>
      <c r="N116" s="66">
        <v>80</v>
      </c>
      <c r="O116" s="66">
        <v>200</v>
      </c>
      <c r="P116" s="61">
        <f t="shared" si="2"/>
        <v>1.0253781081773905</v>
      </c>
      <c r="Q116" s="67">
        <v>4</v>
      </c>
      <c r="R116" s="68">
        <f t="shared" si="3"/>
        <v>126.58631120225584</v>
      </c>
      <c r="S116" s="69"/>
      <c r="T116" s="70"/>
      <c r="U116" s="70"/>
      <c r="V116" s="70"/>
      <c r="W116" s="71"/>
      <c r="X116" s="72"/>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28"/>
      <c r="BN116" s="28"/>
      <c r="BO116" s="28"/>
      <c r="BP116" s="28"/>
      <c r="BQ116" s="28"/>
      <c r="BR116" s="28"/>
    </row>
    <row r="117" spans="1:70" s="89" customFormat="1" ht="30" customHeight="1">
      <c r="A117" s="56">
        <v>103</v>
      </c>
      <c r="B117" s="57" t="s">
        <v>248</v>
      </c>
      <c r="C117" s="66" t="s">
        <v>396</v>
      </c>
      <c r="D117" s="60" t="s">
        <v>397</v>
      </c>
      <c r="E117" s="130" t="s">
        <v>531</v>
      </c>
      <c r="F117" s="60" t="s">
        <v>48</v>
      </c>
      <c r="G117" s="61" t="s">
        <v>49</v>
      </c>
      <c r="H117" s="62" t="s">
        <v>398</v>
      </c>
      <c r="I117" s="63" t="s">
        <v>399</v>
      </c>
      <c r="J117" s="64"/>
      <c r="K117" s="64"/>
      <c r="L117" s="60">
        <v>943113533</v>
      </c>
      <c r="M117" s="61"/>
      <c r="N117" s="66">
        <v>120</v>
      </c>
      <c r="O117" s="66">
        <v>200</v>
      </c>
      <c r="P117" s="61">
        <f t="shared" si="2"/>
        <v>1.5380671622660855</v>
      </c>
      <c r="Q117" s="67">
        <v>14</v>
      </c>
      <c r="R117" s="68">
        <f t="shared" si="3"/>
        <v>189.87946680338374</v>
      </c>
      <c r="S117" s="69"/>
      <c r="T117" s="70"/>
      <c r="U117" s="70"/>
      <c r="V117" s="70"/>
      <c r="W117" s="71"/>
      <c r="X117" s="72"/>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28"/>
      <c r="BN117" s="28"/>
      <c r="BO117" s="28"/>
      <c r="BP117" s="28"/>
      <c r="BQ117" s="28"/>
      <c r="BR117" s="28"/>
    </row>
    <row r="118" spans="1:70" s="89" customFormat="1" ht="30" customHeight="1">
      <c r="A118" s="56">
        <v>104</v>
      </c>
      <c r="B118" s="57" t="s">
        <v>248</v>
      </c>
      <c r="C118" s="58" t="s">
        <v>400</v>
      </c>
      <c r="D118" s="59" t="s">
        <v>401</v>
      </c>
      <c r="E118" s="130" t="s">
        <v>475</v>
      </c>
      <c r="F118" s="60" t="s">
        <v>34</v>
      </c>
      <c r="G118" s="61"/>
      <c r="H118" s="62" t="s">
        <v>402</v>
      </c>
      <c r="I118" s="63" t="s">
        <v>403</v>
      </c>
      <c r="J118" s="64"/>
      <c r="K118" s="64"/>
      <c r="L118" s="60">
        <v>943107314</v>
      </c>
      <c r="M118" s="65"/>
      <c r="N118" s="66">
        <v>40</v>
      </c>
      <c r="O118" s="66">
        <v>200</v>
      </c>
      <c r="P118" s="61">
        <f t="shared" si="2"/>
        <v>0.51268905408869525</v>
      </c>
      <c r="Q118" s="67">
        <v>53</v>
      </c>
      <c r="R118" s="68">
        <f t="shared" si="3"/>
        <v>63.293155601127921</v>
      </c>
      <c r="S118" s="69"/>
      <c r="T118" s="70"/>
      <c r="U118" s="70"/>
      <c r="V118" s="70"/>
      <c r="W118" s="71"/>
      <c r="X118" s="72"/>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c r="BM118" s="28"/>
      <c r="BN118" s="28"/>
      <c r="BO118" s="28"/>
      <c r="BP118" s="28"/>
      <c r="BQ118" s="28"/>
      <c r="BR118" s="28"/>
    </row>
    <row r="119" spans="1:70" s="89" customFormat="1" ht="30" customHeight="1">
      <c r="A119" s="56">
        <v>105</v>
      </c>
      <c r="B119" s="57" t="s">
        <v>248</v>
      </c>
      <c r="C119" s="58" t="s">
        <v>404</v>
      </c>
      <c r="D119" s="59" t="s">
        <v>325</v>
      </c>
      <c r="E119" s="130" t="s">
        <v>518</v>
      </c>
      <c r="F119" s="60" t="s">
        <v>57</v>
      </c>
      <c r="G119" s="61" t="s">
        <v>58</v>
      </c>
      <c r="H119" s="84" t="s">
        <v>405</v>
      </c>
      <c r="I119" s="63" t="s">
        <v>406</v>
      </c>
      <c r="J119" s="73"/>
      <c r="K119" s="73"/>
      <c r="L119" s="60">
        <v>987205288</v>
      </c>
      <c r="M119" s="65"/>
      <c r="N119" s="66">
        <v>80</v>
      </c>
      <c r="O119" s="66">
        <v>200</v>
      </c>
      <c r="P119" s="61">
        <f t="shared" si="2"/>
        <v>1.0253781081773905</v>
      </c>
      <c r="Q119" s="67">
        <v>34</v>
      </c>
      <c r="R119" s="68">
        <f t="shared" si="3"/>
        <v>126.58631120225584</v>
      </c>
      <c r="S119" s="69"/>
      <c r="T119" s="70"/>
      <c r="U119" s="70"/>
      <c r="V119" s="70"/>
      <c r="W119" s="71"/>
      <c r="X119" s="72"/>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c r="BM119" s="28"/>
      <c r="BN119" s="28"/>
      <c r="BO119" s="28"/>
      <c r="BP119" s="28"/>
      <c r="BQ119" s="28"/>
      <c r="BR119" s="28"/>
    </row>
    <row r="120" spans="1:70" s="89" customFormat="1" ht="30" customHeight="1">
      <c r="A120" s="56">
        <v>106</v>
      </c>
      <c r="B120" s="57" t="s">
        <v>248</v>
      </c>
      <c r="C120" s="58" t="s">
        <v>407</v>
      </c>
      <c r="D120" s="59" t="s">
        <v>408</v>
      </c>
      <c r="E120" s="130" t="s">
        <v>475</v>
      </c>
      <c r="F120" s="60" t="s">
        <v>34</v>
      </c>
      <c r="G120" s="61"/>
      <c r="H120" s="85" t="s">
        <v>409</v>
      </c>
      <c r="I120" s="73" t="s">
        <v>410</v>
      </c>
      <c r="J120" s="85"/>
      <c r="K120" s="73"/>
      <c r="L120" s="60">
        <v>943106908</v>
      </c>
      <c r="M120" s="65"/>
      <c r="N120" s="66">
        <v>40</v>
      </c>
      <c r="O120" s="66">
        <v>200</v>
      </c>
      <c r="P120" s="61">
        <f t="shared" si="2"/>
        <v>0.51268905408869525</v>
      </c>
      <c r="Q120" s="67">
        <v>54</v>
      </c>
      <c r="R120" s="68">
        <f t="shared" si="3"/>
        <v>63.293155601127921</v>
      </c>
      <c r="S120" s="69" t="s">
        <v>189</v>
      </c>
      <c r="T120" s="70" t="s">
        <v>411</v>
      </c>
      <c r="U120" s="87" t="s">
        <v>412</v>
      </c>
      <c r="V120" s="70" t="s">
        <v>413</v>
      </c>
      <c r="W120" s="71">
        <v>273.35000000000002</v>
      </c>
      <c r="X120" s="88">
        <v>42167</v>
      </c>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c r="BP120" s="28"/>
      <c r="BQ120" s="28"/>
      <c r="BR120" s="28"/>
    </row>
    <row r="121" spans="1:70" s="89" customFormat="1" ht="30" customHeight="1">
      <c r="A121" s="56">
        <v>107</v>
      </c>
      <c r="B121" s="57" t="s">
        <v>248</v>
      </c>
      <c r="C121" s="66" t="s">
        <v>414</v>
      </c>
      <c r="D121" s="60" t="s">
        <v>228</v>
      </c>
      <c r="E121" s="130" t="s">
        <v>528</v>
      </c>
      <c r="F121" s="60" t="s">
        <v>57</v>
      </c>
      <c r="G121" s="61" t="s">
        <v>58</v>
      </c>
      <c r="H121" s="62" t="s">
        <v>415</v>
      </c>
      <c r="I121" s="63" t="s">
        <v>416</v>
      </c>
      <c r="J121" s="73"/>
      <c r="K121" s="73"/>
      <c r="L121" s="60">
        <v>987206928</v>
      </c>
      <c r="M121" s="61"/>
      <c r="N121" s="66">
        <v>100</v>
      </c>
      <c r="O121" s="66">
        <v>200</v>
      </c>
      <c r="P121" s="61">
        <f t="shared" si="2"/>
        <v>1.2817226352217381</v>
      </c>
      <c r="Q121" s="67">
        <v>1</v>
      </c>
      <c r="R121" s="68">
        <f t="shared" si="3"/>
        <v>158.2328890028198</v>
      </c>
      <c r="S121" s="69"/>
      <c r="T121" s="70"/>
      <c r="U121" s="70"/>
      <c r="V121" s="70"/>
      <c r="W121" s="71"/>
      <c r="X121" s="72"/>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c r="BL121" s="28"/>
      <c r="BM121" s="28"/>
      <c r="BN121" s="28"/>
      <c r="BO121" s="28"/>
      <c r="BP121" s="28"/>
      <c r="BQ121" s="28"/>
      <c r="BR121" s="28"/>
    </row>
    <row r="122" spans="1:70" s="89" customFormat="1" ht="30" customHeight="1">
      <c r="A122" s="56">
        <v>108</v>
      </c>
      <c r="B122" s="57" t="s">
        <v>248</v>
      </c>
      <c r="C122" s="58" t="s">
        <v>417</v>
      </c>
      <c r="D122" s="59" t="s">
        <v>418</v>
      </c>
      <c r="E122" s="130" t="s">
        <v>475</v>
      </c>
      <c r="F122" s="60" t="s">
        <v>34</v>
      </c>
      <c r="G122" s="61"/>
      <c r="H122" s="62" t="s">
        <v>419</v>
      </c>
      <c r="I122" s="63" t="s">
        <v>420</v>
      </c>
      <c r="J122" s="64"/>
      <c r="K122" s="64"/>
      <c r="L122" s="60">
        <v>943107466</v>
      </c>
      <c r="M122" s="65"/>
      <c r="N122" s="66">
        <v>40</v>
      </c>
      <c r="O122" s="66">
        <v>200</v>
      </c>
      <c r="P122" s="61">
        <f t="shared" si="2"/>
        <v>0.51268905408869525</v>
      </c>
      <c r="Q122" s="67">
        <v>55</v>
      </c>
      <c r="R122" s="68">
        <f t="shared" si="3"/>
        <v>63.293155601127921</v>
      </c>
      <c r="S122" s="69"/>
      <c r="T122" s="70"/>
      <c r="U122" s="70"/>
      <c r="V122" s="70"/>
      <c r="W122" s="71"/>
      <c r="X122" s="72"/>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c r="BL122" s="28"/>
      <c r="BM122" s="28"/>
      <c r="BN122" s="28"/>
      <c r="BO122" s="28"/>
      <c r="BP122" s="28"/>
      <c r="BQ122" s="28"/>
      <c r="BR122" s="28"/>
    </row>
    <row r="123" spans="1:70" s="89" customFormat="1" ht="30" customHeight="1">
      <c r="A123" s="56">
        <v>109</v>
      </c>
      <c r="B123" s="57" t="s">
        <v>248</v>
      </c>
      <c r="C123" s="58" t="s">
        <v>421</v>
      </c>
      <c r="D123" s="59" t="s">
        <v>353</v>
      </c>
      <c r="E123" s="130" t="s">
        <v>514</v>
      </c>
      <c r="F123" s="60" t="s">
        <v>34</v>
      </c>
      <c r="G123" s="61"/>
      <c r="H123" s="62" t="s">
        <v>422</v>
      </c>
      <c r="I123" s="63" t="s">
        <v>423</v>
      </c>
      <c r="J123" s="64"/>
      <c r="K123" s="64"/>
      <c r="L123" s="60">
        <v>943111725</v>
      </c>
      <c r="M123" s="65" t="s">
        <v>424</v>
      </c>
      <c r="N123" s="66">
        <v>40</v>
      </c>
      <c r="O123" s="66">
        <v>200</v>
      </c>
      <c r="P123" s="61">
        <f t="shared" si="2"/>
        <v>0.51268905408869525</v>
      </c>
      <c r="Q123" s="67">
        <v>12</v>
      </c>
      <c r="R123" s="68">
        <f t="shared" si="3"/>
        <v>63.293155601127921</v>
      </c>
      <c r="S123" s="69"/>
      <c r="T123" s="70"/>
      <c r="U123" s="70"/>
      <c r="V123" s="70"/>
      <c r="W123" s="71"/>
      <c r="X123" s="72"/>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c r="BL123" s="28"/>
      <c r="BM123" s="28"/>
      <c r="BN123" s="28"/>
      <c r="BO123" s="28"/>
      <c r="BP123" s="28"/>
      <c r="BQ123" s="28"/>
      <c r="BR123" s="28"/>
    </row>
    <row r="124" spans="1:70" s="89" customFormat="1" ht="30" customHeight="1">
      <c r="A124" s="56">
        <v>110</v>
      </c>
      <c r="B124" s="57" t="s">
        <v>248</v>
      </c>
      <c r="C124" s="58" t="s">
        <v>425</v>
      </c>
      <c r="D124" s="59" t="s">
        <v>62</v>
      </c>
      <c r="E124" s="130" t="s">
        <v>496</v>
      </c>
      <c r="F124" s="60" t="s">
        <v>34</v>
      </c>
      <c r="G124" s="61"/>
      <c r="H124" s="62" t="s">
        <v>426</v>
      </c>
      <c r="I124" s="63" t="s">
        <v>427</v>
      </c>
      <c r="J124" s="64"/>
      <c r="K124" s="64"/>
      <c r="L124" s="60">
        <v>943105721</v>
      </c>
      <c r="M124" s="65"/>
      <c r="N124" s="66">
        <v>30</v>
      </c>
      <c r="O124" s="66">
        <v>200</v>
      </c>
      <c r="P124" s="61">
        <f t="shared" si="2"/>
        <v>0.38451679056652138</v>
      </c>
      <c r="Q124" s="67">
        <v>15</v>
      </c>
      <c r="R124" s="68">
        <f t="shared" si="3"/>
        <v>47.469866700845934</v>
      </c>
      <c r="S124" s="69"/>
      <c r="T124" s="70"/>
      <c r="U124" s="70"/>
      <c r="V124" s="70"/>
      <c r="W124" s="71"/>
      <c r="X124" s="72"/>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c r="BL124" s="28"/>
      <c r="BM124" s="28"/>
      <c r="BN124" s="28"/>
      <c r="BO124" s="28"/>
      <c r="BP124" s="28"/>
      <c r="BQ124" s="28"/>
      <c r="BR124" s="28"/>
    </row>
    <row r="125" spans="1:70" s="89" customFormat="1" ht="30" customHeight="1">
      <c r="A125" s="56">
        <v>111</v>
      </c>
      <c r="B125" s="57" t="s">
        <v>248</v>
      </c>
      <c r="C125" s="58" t="s">
        <v>428</v>
      </c>
      <c r="D125" s="59" t="s">
        <v>153</v>
      </c>
      <c r="E125" s="130" t="s">
        <v>523</v>
      </c>
      <c r="F125" s="60" t="s">
        <v>34</v>
      </c>
      <c r="G125" s="61"/>
      <c r="H125" s="62" t="s">
        <v>429</v>
      </c>
      <c r="I125" s="63" t="s">
        <v>430</v>
      </c>
      <c r="J125" s="64"/>
      <c r="K125" s="64"/>
      <c r="L125" s="60">
        <v>943112858</v>
      </c>
      <c r="M125" s="65"/>
      <c r="N125" s="66">
        <v>60</v>
      </c>
      <c r="O125" s="66">
        <v>200</v>
      </c>
      <c r="P125" s="61">
        <f t="shared" si="2"/>
        <v>0.76903358113304277</v>
      </c>
      <c r="Q125" s="67">
        <v>6</v>
      </c>
      <c r="R125" s="68">
        <f t="shared" si="3"/>
        <v>94.939733401691868</v>
      </c>
      <c r="S125" s="69"/>
      <c r="T125" s="70"/>
      <c r="U125" s="70"/>
      <c r="V125" s="70"/>
      <c r="W125" s="71"/>
      <c r="X125" s="72"/>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c r="BP125" s="28"/>
      <c r="BQ125" s="28"/>
      <c r="BR125" s="28"/>
    </row>
    <row r="126" spans="1:70" s="89" customFormat="1" ht="30" customHeight="1">
      <c r="A126" s="56">
        <v>112</v>
      </c>
      <c r="B126" s="57" t="s">
        <v>248</v>
      </c>
      <c r="C126" s="58" t="s">
        <v>431</v>
      </c>
      <c r="D126" s="59" t="s">
        <v>432</v>
      </c>
      <c r="E126" s="130" t="s">
        <v>532</v>
      </c>
      <c r="F126" s="60" t="s">
        <v>57</v>
      </c>
      <c r="G126" s="61" t="s">
        <v>58</v>
      </c>
      <c r="H126" s="62" t="s">
        <v>433</v>
      </c>
      <c r="I126" s="63" t="s">
        <v>434</v>
      </c>
      <c r="J126" s="73"/>
      <c r="K126" s="73"/>
      <c r="L126" s="60">
        <v>943111995</v>
      </c>
      <c r="M126" s="65"/>
      <c r="N126" s="66">
        <v>80</v>
      </c>
      <c r="O126" s="66">
        <v>200</v>
      </c>
      <c r="P126" s="61">
        <f t="shared" si="2"/>
        <v>1.0253781081773905</v>
      </c>
      <c r="Q126" s="67">
        <v>35</v>
      </c>
      <c r="R126" s="68">
        <f t="shared" si="3"/>
        <v>126.58631120225584</v>
      </c>
      <c r="S126" s="69"/>
      <c r="T126" s="70"/>
      <c r="U126" s="70"/>
      <c r="V126" s="70"/>
      <c r="W126" s="71"/>
      <c r="X126" s="72"/>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c r="BL126" s="28"/>
      <c r="BM126" s="28"/>
      <c r="BN126" s="28"/>
      <c r="BO126" s="28"/>
      <c r="BP126" s="28"/>
      <c r="BQ126" s="28"/>
      <c r="BR126" s="28"/>
    </row>
    <row r="127" spans="1:70" s="89" customFormat="1" ht="30" customHeight="1">
      <c r="A127" s="56">
        <v>113</v>
      </c>
      <c r="B127" s="57" t="s">
        <v>248</v>
      </c>
      <c r="C127" s="58" t="s">
        <v>435</v>
      </c>
      <c r="D127" s="60" t="s">
        <v>228</v>
      </c>
      <c r="E127" s="130" t="s">
        <v>533</v>
      </c>
      <c r="F127" s="60" t="s">
        <v>57</v>
      </c>
      <c r="G127" s="61" t="s">
        <v>58</v>
      </c>
      <c r="H127" s="62" t="s">
        <v>436</v>
      </c>
      <c r="I127" s="63" t="s">
        <v>437</v>
      </c>
      <c r="J127" s="73"/>
      <c r="K127" s="73"/>
      <c r="L127" s="60">
        <v>943111592</v>
      </c>
      <c r="M127" s="65"/>
      <c r="N127" s="66">
        <v>100</v>
      </c>
      <c r="O127" s="66">
        <v>200</v>
      </c>
      <c r="P127" s="61">
        <f t="shared" si="2"/>
        <v>1.2817226352217381</v>
      </c>
      <c r="Q127" s="67">
        <v>1</v>
      </c>
      <c r="R127" s="68">
        <f t="shared" si="3"/>
        <v>158.2328890028198</v>
      </c>
      <c r="S127" s="69"/>
      <c r="T127" s="70"/>
      <c r="U127" s="70"/>
      <c r="V127" s="70"/>
      <c r="W127" s="71"/>
      <c r="X127" s="72"/>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c r="BL127" s="28"/>
      <c r="BM127" s="28"/>
      <c r="BN127" s="28"/>
      <c r="BO127" s="28"/>
      <c r="BP127" s="28"/>
      <c r="BQ127" s="28"/>
      <c r="BR127" s="28"/>
    </row>
    <row r="128" spans="1:70" s="89" customFormat="1" ht="30" customHeight="1">
      <c r="A128" s="56">
        <v>114</v>
      </c>
      <c r="B128" s="57" t="s">
        <v>248</v>
      </c>
      <c r="C128" s="58" t="s">
        <v>438</v>
      </c>
      <c r="D128" s="59" t="s">
        <v>439</v>
      </c>
      <c r="E128" s="130" t="s">
        <v>475</v>
      </c>
      <c r="F128" s="60" t="s">
        <v>34</v>
      </c>
      <c r="G128" s="61"/>
      <c r="H128" s="62" t="s">
        <v>440</v>
      </c>
      <c r="I128" s="63" t="s">
        <v>441</v>
      </c>
      <c r="J128" s="64"/>
      <c r="K128" s="64"/>
      <c r="L128" s="60">
        <v>943106339</v>
      </c>
      <c r="M128" s="65"/>
      <c r="N128" s="66">
        <v>40</v>
      </c>
      <c r="O128" s="66">
        <v>200</v>
      </c>
      <c r="P128" s="61">
        <f t="shared" si="2"/>
        <v>0.51268905408869525</v>
      </c>
      <c r="Q128" s="67">
        <v>56</v>
      </c>
      <c r="R128" s="68">
        <f t="shared" si="3"/>
        <v>63.293155601127921</v>
      </c>
      <c r="S128" s="69"/>
      <c r="T128" s="70"/>
      <c r="U128" s="70"/>
      <c r="V128" s="70"/>
      <c r="W128" s="71"/>
      <c r="X128" s="72"/>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c r="BR128" s="28"/>
    </row>
    <row r="129" spans="1:70" s="89" customFormat="1" ht="30" customHeight="1">
      <c r="A129" s="56">
        <v>115</v>
      </c>
      <c r="B129" s="57" t="s">
        <v>248</v>
      </c>
      <c r="C129" s="58" t="s">
        <v>442</v>
      </c>
      <c r="D129" s="59" t="s">
        <v>62</v>
      </c>
      <c r="E129" s="130" t="s">
        <v>514</v>
      </c>
      <c r="F129" s="60" t="s">
        <v>34</v>
      </c>
      <c r="G129" s="61"/>
      <c r="H129" s="85" t="s">
        <v>443</v>
      </c>
      <c r="I129" s="73" t="s">
        <v>444</v>
      </c>
      <c r="J129" s="85"/>
      <c r="K129" s="73"/>
      <c r="L129" s="60">
        <v>943105305</v>
      </c>
      <c r="M129" s="65"/>
      <c r="N129" s="66">
        <v>30</v>
      </c>
      <c r="O129" s="66">
        <v>200</v>
      </c>
      <c r="P129" s="61">
        <f t="shared" si="2"/>
        <v>0.38451679056652138</v>
      </c>
      <c r="Q129" s="67">
        <v>15</v>
      </c>
      <c r="R129" s="68">
        <f t="shared" si="3"/>
        <v>47.469866700845934</v>
      </c>
      <c r="S129" s="69" t="s">
        <v>445</v>
      </c>
      <c r="T129" s="70"/>
      <c r="U129" s="70" t="s">
        <v>446</v>
      </c>
      <c r="V129" s="70"/>
      <c r="W129" s="71">
        <v>248.5</v>
      </c>
      <c r="X129" s="88">
        <v>42159</v>
      </c>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c r="BL129" s="28"/>
      <c r="BM129" s="28"/>
      <c r="BN129" s="28"/>
      <c r="BO129" s="28"/>
      <c r="BP129" s="28"/>
      <c r="BQ129" s="28"/>
      <c r="BR129" s="28"/>
    </row>
    <row r="130" spans="1:70" s="89" customFormat="1" ht="30" customHeight="1">
      <c r="A130" s="56">
        <v>116</v>
      </c>
      <c r="B130" s="57" t="s">
        <v>248</v>
      </c>
      <c r="C130" s="58" t="s">
        <v>447</v>
      </c>
      <c r="D130" s="59" t="s">
        <v>448</v>
      </c>
      <c r="E130" s="130" t="s">
        <v>534</v>
      </c>
      <c r="F130" s="60" t="s">
        <v>57</v>
      </c>
      <c r="G130" s="61" t="s">
        <v>58</v>
      </c>
      <c r="H130" s="62" t="s">
        <v>449</v>
      </c>
      <c r="I130" s="63" t="s">
        <v>450</v>
      </c>
      <c r="J130" s="73"/>
      <c r="K130" s="73"/>
      <c r="L130" s="60">
        <v>987205764</v>
      </c>
      <c r="M130" s="65"/>
      <c r="N130" s="66">
        <v>80</v>
      </c>
      <c r="O130" s="66">
        <v>200</v>
      </c>
      <c r="P130" s="61">
        <f t="shared" si="2"/>
        <v>1.0253781081773905</v>
      </c>
      <c r="Q130" s="67">
        <v>36</v>
      </c>
      <c r="R130" s="68">
        <f t="shared" si="3"/>
        <v>126.58631120225584</v>
      </c>
      <c r="S130" s="69"/>
      <c r="T130" s="70"/>
      <c r="U130" s="70"/>
      <c r="V130" s="70"/>
      <c r="W130" s="71"/>
      <c r="X130" s="72"/>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c r="BM130" s="28"/>
      <c r="BN130" s="28"/>
      <c r="BO130" s="28"/>
      <c r="BP130" s="28"/>
      <c r="BQ130" s="28"/>
      <c r="BR130" s="28"/>
    </row>
    <row r="131" spans="1:70" s="89" customFormat="1" ht="30" customHeight="1">
      <c r="A131" s="56">
        <v>117</v>
      </c>
      <c r="B131" s="57" t="s">
        <v>248</v>
      </c>
      <c r="C131" s="66" t="s">
        <v>451</v>
      </c>
      <c r="D131" s="60" t="s">
        <v>70</v>
      </c>
      <c r="E131" s="130" t="s">
        <v>493</v>
      </c>
      <c r="F131" s="60" t="s">
        <v>48</v>
      </c>
      <c r="G131" s="61" t="s">
        <v>49</v>
      </c>
      <c r="H131" s="62" t="s">
        <v>452</v>
      </c>
      <c r="I131" s="63" t="s">
        <v>453</v>
      </c>
      <c r="J131" s="64"/>
      <c r="K131" s="64"/>
      <c r="L131" s="60">
        <v>943111568</v>
      </c>
      <c r="M131" s="61"/>
      <c r="N131" s="66">
        <v>80</v>
      </c>
      <c r="O131" s="66">
        <v>200</v>
      </c>
      <c r="P131" s="61">
        <f t="shared" si="2"/>
        <v>1.0253781081773905</v>
      </c>
      <c r="Q131" s="67">
        <v>4</v>
      </c>
      <c r="R131" s="68">
        <f t="shared" si="3"/>
        <v>126.58631120225584</v>
      </c>
      <c r="S131" s="69"/>
      <c r="T131" s="70"/>
      <c r="U131" s="70"/>
      <c r="V131" s="70"/>
      <c r="W131" s="71"/>
      <c r="X131" s="72"/>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row>
    <row r="132" spans="1:70" s="89" customFormat="1" ht="30" customHeight="1" thickBot="1">
      <c r="A132" s="90">
        <v>118</v>
      </c>
      <c r="B132" s="91" t="s">
        <v>248</v>
      </c>
      <c r="C132" s="92" t="s">
        <v>454</v>
      </c>
      <c r="D132" s="93" t="s">
        <v>105</v>
      </c>
      <c r="E132" s="130" t="s">
        <v>489</v>
      </c>
      <c r="F132" s="94" t="s">
        <v>34</v>
      </c>
      <c r="G132" s="95"/>
      <c r="H132" s="96" t="s">
        <v>455</v>
      </c>
      <c r="I132" s="97" t="s">
        <v>456</v>
      </c>
      <c r="J132" s="98"/>
      <c r="K132" s="98"/>
      <c r="L132" s="94">
        <v>943105030</v>
      </c>
      <c r="M132" s="99"/>
      <c r="N132" s="100">
        <v>30</v>
      </c>
      <c r="O132" s="100">
        <v>200</v>
      </c>
      <c r="P132" s="95">
        <f t="shared" si="2"/>
        <v>0.38451679056652138</v>
      </c>
      <c r="Q132" s="101">
        <v>33</v>
      </c>
      <c r="R132" s="102">
        <f t="shared" si="3"/>
        <v>47.469866700845934</v>
      </c>
      <c r="S132" s="103"/>
      <c r="T132" s="104"/>
      <c r="U132" s="104"/>
      <c r="V132" s="104"/>
      <c r="W132" s="105"/>
      <c r="X132" s="106"/>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row>
    <row r="133" spans="1:70" s="6" customFormat="1" ht="16.5" thickBot="1">
      <c r="A133" s="180" t="s">
        <v>457</v>
      </c>
      <c r="B133" s="171"/>
      <c r="C133" s="171"/>
      <c r="D133" s="171"/>
      <c r="E133" s="171"/>
      <c r="F133" s="171"/>
      <c r="G133" s="171"/>
      <c r="H133" s="171"/>
      <c r="I133" s="171"/>
      <c r="J133" s="171"/>
      <c r="K133" s="171"/>
      <c r="L133" s="172"/>
      <c r="M133" s="107"/>
      <c r="N133" s="108">
        <f>SUM(N15:N132)</f>
        <v>7802</v>
      </c>
      <c r="O133" s="108">
        <f>SUM(O15:O132)</f>
        <v>23600</v>
      </c>
      <c r="P133" s="109">
        <f t="shared" si="2"/>
        <v>100</v>
      </c>
      <c r="Q133" s="110"/>
      <c r="R133" s="111">
        <f>SUM(R14:R132)</f>
        <v>12345.330000000014</v>
      </c>
      <c r="S133" s="4"/>
      <c r="T133" s="4"/>
      <c r="U133" s="4"/>
      <c r="V133" s="4"/>
      <c r="W133" s="5"/>
      <c r="X133" s="4"/>
    </row>
    <row r="134" spans="1:70" s="6" customFormat="1">
      <c r="A134" s="8"/>
      <c r="B134" s="8"/>
      <c r="C134" s="8"/>
      <c r="D134" s="8"/>
      <c r="E134" s="8"/>
      <c r="F134" s="8"/>
      <c r="G134" s="8"/>
      <c r="H134" s="112"/>
      <c r="I134" s="112"/>
      <c r="J134" s="113"/>
      <c r="K134" s="113"/>
      <c r="L134" s="8"/>
      <c r="M134" s="8"/>
      <c r="N134" s="8"/>
      <c r="O134" s="8"/>
      <c r="P134" s="13"/>
      <c r="Q134" s="13"/>
      <c r="R134" s="14"/>
      <c r="S134" s="4"/>
      <c r="T134" s="4"/>
      <c r="U134" s="4"/>
      <c r="V134" s="4"/>
      <c r="W134" s="5"/>
      <c r="X134" s="4"/>
    </row>
    <row r="135" spans="1:70" s="6" customFormat="1">
      <c r="A135" s="8"/>
      <c r="B135" s="8"/>
      <c r="C135" s="8"/>
      <c r="D135" s="8"/>
      <c r="E135" s="8"/>
      <c r="F135" s="8"/>
      <c r="G135" s="8"/>
      <c r="H135" s="112"/>
      <c r="I135" s="112"/>
      <c r="J135" s="113"/>
      <c r="K135" s="113"/>
      <c r="L135" s="8"/>
      <c r="M135" s="8"/>
      <c r="N135" s="8"/>
      <c r="O135" s="8"/>
      <c r="P135" s="13"/>
      <c r="Q135" s="13"/>
      <c r="R135" s="14"/>
      <c r="S135" s="4"/>
      <c r="T135" s="4"/>
      <c r="U135" s="4"/>
      <c r="V135" s="4"/>
      <c r="W135" s="5"/>
      <c r="X135" s="4"/>
    </row>
    <row r="136" spans="1:70" s="6" customFormat="1">
      <c r="A136" s="8"/>
      <c r="B136" s="8"/>
      <c r="C136" s="8"/>
      <c r="D136" s="8"/>
      <c r="E136" s="8"/>
      <c r="F136" s="8"/>
      <c r="G136" s="8"/>
      <c r="H136" s="112"/>
      <c r="I136" s="112"/>
      <c r="J136" s="113"/>
      <c r="K136" s="113"/>
      <c r="L136" s="8"/>
      <c r="M136" s="8"/>
      <c r="N136" s="8"/>
      <c r="O136" s="8"/>
      <c r="P136" s="13"/>
      <c r="Q136" s="13"/>
      <c r="R136" s="14"/>
      <c r="S136" s="4"/>
      <c r="T136" s="4"/>
      <c r="U136" s="4"/>
      <c r="V136" s="4"/>
      <c r="W136" s="5"/>
      <c r="X136" s="4"/>
    </row>
    <row r="137" spans="1:70" s="6" customFormat="1">
      <c r="A137" s="8"/>
      <c r="B137" s="8"/>
      <c r="C137" s="8"/>
      <c r="D137" s="8"/>
      <c r="E137" s="8"/>
      <c r="F137" s="8"/>
      <c r="G137" s="8"/>
      <c r="H137" s="112"/>
      <c r="I137" s="112"/>
      <c r="J137" s="113"/>
      <c r="K137" s="113"/>
      <c r="L137" s="8"/>
      <c r="M137" s="8"/>
      <c r="N137" s="8"/>
      <c r="O137" s="8"/>
      <c r="P137" s="13"/>
      <c r="Q137" s="13"/>
      <c r="R137" s="14"/>
      <c r="S137" s="4"/>
      <c r="T137" s="4"/>
      <c r="U137" s="4"/>
      <c r="V137" s="4"/>
      <c r="W137" s="5"/>
      <c r="X137" s="4"/>
    </row>
    <row r="138" spans="1:70" s="6" customFormat="1">
      <c r="A138" s="8"/>
      <c r="B138" s="8"/>
      <c r="C138" s="8"/>
      <c r="D138" s="8"/>
      <c r="E138" s="8"/>
      <c r="F138" s="8"/>
      <c r="G138" s="8"/>
      <c r="H138" s="112"/>
      <c r="I138" s="112"/>
      <c r="J138" s="113"/>
      <c r="K138" s="113"/>
      <c r="L138" s="8"/>
      <c r="M138" s="8"/>
      <c r="N138" s="8"/>
      <c r="O138" s="8"/>
      <c r="P138" s="13"/>
      <c r="Q138" s="13"/>
      <c r="R138" s="14"/>
      <c r="S138" s="4"/>
      <c r="T138" s="4"/>
      <c r="U138" s="4"/>
      <c r="V138" s="4"/>
      <c r="W138" s="5"/>
      <c r="X138" s="4"/>
    </row>
    <row r="139" spans="1:70" s="6" customFormat="1">
      <c r="A139" s="8"/>
      <c r="B139" s="8"/>
      <c r="C139" s="8"/>
      <c r="D139" s="8"/>
      <c r="E139" s="8"/>
      <c r="F139" s="8"/>
      <c r="G139" s="8"/>
      <c r="H139" s="112"/>
      <c r="I139" s="112"/>
      <c r="J139" s="113"/>
      <c r="K139" s="113"/>
      <c r="L139" s="8"/>
      <c r="M139" s="8"/>
      <c r="N139" s="8"/>
      <c r="O139" s="8"/>
      <c r="P139" s="13"/>
      <c r="Q139" s="13"/>
      <c r="R139" s="14"/>
      <c r="S139" s="4"/>
      <c r="T139" s="4"/>
      <c r="U139" s="4"/>
      <c r="V139" s="4"/>
      <c r="W139" s="5"/>
      <c r="X139" s="4"/>
    </row>
    <row r="140" spans="1:70" s="6" customFormat="1">
      <c r="A140" s="8"/>
      <c r="B140" s="8"/>
      <c r="C140" s="8"/>
      <c r="D140" s="8"/>
      <c r="E140" s="8"/>
      <c r="F140" s="8"/>
      <c r="G140" s="8"/>
      <c r="H140" s="112"/>
      <c r="I140" s="112"/>
      <c r="J140" s="113"/>
      <c r="K140" s="113"/>
      <c r="L140" s="8"/>
      <c r="M140" s="8"/>
      <c r="N140" s="8"/>
      <c r="O140" s="8">
        <v>12345.33</v>
      </c>
      <c r="P140" s="13"/>
      <c r="Q140" s="13"/>
      <c r="R140" s="14"/>
      <c r="S140" s="4"/>
      <c r="T140" s="4"/>
      <c r="U140" s="4"/>
      <c r="V140" s="4"/>
      <c r="W140" s="5"/>
      <c r="X140" s="4"/>
    </row>
    <row r="141" spans="1:70" s="6" customFormat="1">
      <c r="A141" s="8"/>
      <c r="B141" s="8"/>
      <c r="C141" s="8"/>
      <c r="D141" s="8"/>
      <c r="E141" s="8"/>
      <c r="F141" s="8"/>
      <c r="G141" s="8"/>
      <c r="H141" s="112"/>
      <c r="I141" s="112"/>
      <c r="J141" s="113"/>
      <c r="K141" s="113"/>
      <c r="L141" s="8"/>
      <c r="M141" s="8"/>
      <c r="N141" s="8"/>
      <c r="O141" s="8"/>
      <c r="P141" s="13"/>
      <c r="Q141" s="13"/>
      <c r="R141" s="14"/>
      <c r="S141" s="4"/>
      <c r="T141" s="4"/>
      <c r="U141" s="4"/>
      <c r="V141" s="4"/>
      <c r="W141" s="5"/>
      <c r="X141" s="4"/>
    </row>
    <row r="142" spans="1:70" s="6" customFormat="1">
      <c r="A142" s="8"/>
      <c r="B142" s="8"/>
      <c r="C142" s="8"/>
      <c r="D142" s="8"/>
      <c r="E142" s="8"/>
      <c r="F142" s="8"/>
      <c r="G142" s="8"/>
      <c r="H142" s="112"/>
      <c r="I142" s="112"/>
      <c r="J142" s="113"/>
      <c r="K142" s="113"/>
      <c r="L142" s="8"/>
      <c r="M142" s="8"/>
      <c r="N142" s="8"/>
      <c r="O142" s="8"/>
      <c r="P142" s="13"/>
      <c r="Q142" s="13"/>
      <c r="R142" s="14"/>
      <c r="S142" s="4"/>
      <c r="T142" s="4"/>
      <c r="U142" s="4"/>
      <c r="V142" s="4"/>
      <c r="W142" s="5"/>
      <c r="X142" s="4"/>
    </row>
    <row r="143" spans="1:70" s="6" customFormat="1">
      <c r="A143" s="8"/>
      <c r="B143" s="8"/>
      <c r="C143" s="8"/>
      <c r="D143" s="8"/>
      <c r="E143" s="8"/>
      <c r="F143" s="8"/>
      <c r="G143" s="8"/>
      <c r="H143" s="112"/>
      <c r="I143" s="112"/>
      <c r="J143" s="113"/>
      <c r="K143" s="113"/>
      <c r="L143" s="8"/>
      <c r="M143" s="8"/>
      <c r="N143" s="8"/>
      <c r="O143" s="8"/>
      <c r="P143" s="13"/>
      <c r="Q143" s="13"/>
      <c r="R143" s="14"/>
      <c r="S143" s="4"/>
      <c r="T143" s="4"/>
      <c r="U143" s="4"/>
      <c r="V143" s="4"/>
      <c r="W143" s="5"/>
      <c r="X143" s="4"/>
    </row>
    <row r="144" spans="1:70" s="6" customFormat="1">
      <c r="A144" s="8"/>
      <c r="B144" s="8"/>
      <c r="C144" s="8"/>
      <c r="D144" s="8"/>
      <c r="E144" s="8"/>
      <c r="F144" s="8"/>
      <c r="G144" s="8"/>
      <c r="H144" s="112"/>
      <c r="I144" s="112"/>
      <c r="J144" s="113"/>
      <c r="K144" s="113"/>
      <c r="L144" s="8"/>
      <c r="M144" s="8"/>
      <c r="N144" s="8"/>
      <c r="O144" s="8"/>
      <c r="P144" s="13"/>
      <c r="Q144" s="13"/>
      <c r="R144" s="14"/>
      <c r="S144" s="4"/>
      <c r="T144" s="4"/>
      <c r="U144" s="4"/>
      <c r="V144" s="4"/>
      <c r="W144" s="5"/>
      <c r="X144" s="4"/>
    </row>
    <row r="145" spans="1:24" s="6" customFormat="1">
      <c r="A145" s="8"/>
      <c r="B145" s="8"/>
      <c r="C145" s="8"/>
      <c r="D145" s="8"/>
      <c r="E145" s="8"/>
      <c r="F145" s="8"/>
      <c r="G145" s="8"/>
      <c r="H145" s="112"/>
      <c r="I145" s="112"/>
      <c r="J145" s="113"/>
      <c r="K145" s="113"/>
      <c r="L145" s="8"/>
      <c r="M145" s="8"/>
      <c r="N145" s="8"/>
      <c r="O145" s="8"/>
      <c r="P145" s="13"/>
      <c r="Q145" s="13"/>
      <c r="R145" s="14"/>
      <c r="S145" s="4"/>
      <c r="T145" s="4"/>
      <c r="U145" s="4"/>
      <c r="V145" s="4"/>
      <c r="W145" s="5"/>
      <c r="X145" s="4"/>
    </row>
    <row r="146" spans="1:24" s="6" customFormat="1">
      <c r="A146" s="8"/>
      <c r="B146" s="8"/>
      <c r="C146" s="8"/>
      <c r="D146" s="8"/>
      <c r="E146" s="8"/>
      <c r="F146" s="8"/>
      <c r="G146" s="8"/>
      <c r="H146" s="112"/>
      <c r="I146" s="112"/>
      <c r="J146" s="113"/>
      <c r="K146" s="113"/>
      <c r="L146" s="8"/>
      <c r="M146" s="8"/>
      <c r="N146" s="8"/>
      <c r="O146" s="8"/>
      <c r="P146" s="13"/>
      <c r="Q146" s="13"/>
      <c r="R146" s="14"/>
      <c r="S146" s="4"/>
      <c r="T146" s="4"/>
      <c r="U146" s="4"/>
      <c r="V146" s="4"/>
      <c r="W146" s="5"/>
      <c r="X146" s="4"/>
    </row>
    <row r="147" spans="1:24" s="6" customFormat="1">
      <c r="A147" s="8"/>
      <c r="B147" s="8"/>
      <c r="C147" s="8"/>
      <c r="D147" s="8"/>
      <c r="E147" s="8"/>
      <c r="F147" s="8"/>
      <c r="G147" s="8"/>
      <c r="H147" s="112"/>
      <c r="I147" s="112"/>
      <c r="J147" s="113"/>
      <c r="K147" s="113"/>
      <c r="L147" s="8"/>
      <c r="M147" s="8"/>
      <c r="N147" s="8"/>
      <c r="O147" s="8"/>
      <c r="P147" s="13"/>
      <c r="Q147" s="13"/>
      <c r="R147" s="14"/>
      <c r="S147" s="4"/>
      <c r="T147" s="4"/>
      <c r="U147" s="4"/>
      <c r="V147" s="4"/>
      <c r="W147" s="5"/>
      <c r="X147" s="4"/>
    </row>
    <row r="148" spans="1:24" s="6" customFormat="1">
      <c r="A148" s="8"/>
      <c r="B148" s="8"/>
      <c r="C148" s="8"/>
      <c r="D148" s="8"/>
      <c r="E148" s="8"/>
      <c r="F148" s="8"/>
      <c r="G148" s="8"/>
      <c r="H148" s="112"/>
      <c r="I148" s="112"/>
      <c r="J148" s="113"/>
      <c r="K148" s="113"/>
      <c r="L148" s="8"/>
      <c r="M148" s="8"/>
      <c r="N148" s="8"/>
      <c r="O148" s="8"/>
      <c r="P148" s="13"/>
      <c r="Q148" s="13"/>
      <c r="R148" s="14"/>
      <c r="S148" s="4"/>
      <c r="T148" s="4"/>
      <c r="U148" s="4"/>
      <c r="V148" s="4"/>
      <c r="W148" s="5"/>
      <c r="X148" s="4"/>
    </row>
    <row r="149" spans="1:24" s="6" customFormat="1">
      <c r="A149" s="8"/>
      <c r="B149" s="8"/>
      <c r="C149" s="8"/>
      <c r="D149" s="8"/>
      <c r="E149" s="8"/>
      <c r="F149" s="8"/>
      <c r="G149" s="8"/>
      <c r="H149" s="112"/>
      <c r="I149" s="112"/>
      <c r="J149" s="113"/>
      <c r="K149" s="113"/>
      <c r="L149" s="8"/>
      <c r="M149" s="8"/>
      <c r="N149" s="8"/>
      <c r="O149" s="8"/>
      <c r="P149" s="13"/>
      <c r="Q149" s="13"/>
      <c r="R149" s="14"/>
      <c r="S149" s="4"/>
      <c r="T149" s="4"/>
      <c r="U149" s="4"/>
      <c r="V149" s="4"/>
      <c r="W149" s="5"/>
      <c r="X149" s="4"/>
    </row>
    <row r="150" spans="1:24" s="6" customFormat="1">
      <c r="A150" s="8"/>
      <c r="B150" s="8"/>
      <c r="C150" s="8"/>
      <c r="D150" s="8"/>
      <c r="E150" s="8"/>
      <c r="F150" s="8"/>
      <c r="G150" s="8"/>
      <c r="H150" s="112"/>
      <c r="I150" s="112"/>
      <c r="J150" s="113"/>
      <c r="K150" s="113"/>
      <c r="L150" s="8"/>
      <c r="M150" s="8"/>
      <c r="N150" s="8"/>
      <c r="O150" s="8"/>
      <c r="P150" s="13"/>
      <c r="Q150" s="13"/>
      <c r="R150" s="14"/>
      <c r="S150" s="4"/>
      <c r="T150" s="4"/>
      <c r="U150" s="4"/>
      <c r="V150" s="4"/>
      <c r="W150" s="5"/>
      <c r="X150" s="4"/>
    </row>
    <row r="151" spans="1:24" s="6" customFormat="1">
      <c r="A151" s="8"/>
      <c r="B151" s="8"/>
      <c r="C151" s="8"/>
      <c r="D151" s="8"/>
      <c r="E151" s="8"/>
      <c r="F151" s="8"/>
      <c r="G151" s="8"/>
      <c r="H151" s="112"/>
      <c r="I151" s="112"/>
      <c r="J151" s="113"/>
      <c r="K151" s="113"/>
      <c r="L151" s="8"/>
      <c r="M151" s="8"/>
      <c r="N151" s="8"/>
      <c r="O151" s="8"/>
      <c r="P151" s="13"/>
      <c r="Q151" s="13"/>
      <c r="R151" s="14"/>
      <c r="S151" s="4"/>
      <c r="T151" s="4"/>
      <c r="U151" s="4"/>
      <c r="V151" s="4"/>
      <c r="W151" s="5"/>
      <c r="X151" s="4"/>
    </row>
    <row r="152" spans="1:24" s="6" customFormat="1">
      <c r="A152" s="8"/>
      <c r="B152" s="8"/>
      <c r="C152" s="8"/>
      <c r="D152" s="8"/>
      <c r="E152" s="8"/>
      <c r="F152" s="8"/>
      <c r="G152" s="8"/>
      <c r="H152" s="112"/>
      <c r="I152" s="112"/>
      <c r="J152" s="113"/>
      <c r="K152" s="113"/>
      <c r="L152" s="8"/>
      <c r="M152" s="8"/>
      <c r="N152" s="8"/>
      <c r="O152" s="8"/>
      <c r="P152" s="13"/>
      <c r="Q152" s="13"/>
      <c r="R152" s="14"/>
      <c r="S152" s="4"/>
      <c r="T152" s="4"/>
      <c r="U152" s="4"/>
      <c r="V152" s="4"/>
      <c r="W152" s="5"/>
      <c r="X152" s="4"/>
    </row>
    <row r="153" spans="1:24" s="6" customFormat="1">
      <c r="A153" s="8"/>
      <c r="B153" s="8"/>
      <c r="C153" s="8"/>
      <c r="D153" s="8"/>
      <c r="E153" s="8"/>
      <c r="F153" s="8"/>
      <c r="G153" s="8"/>
      <c r="H153" s="112"/>
      <c r="I153" s="112"/>
      <c r="J153" s="113"/>
      <c r="K153" s="113"/>
      <c r="L153" s="8"/>
      <c r="M153" s="8"/>
      <c r="N153" s="8"/>
      <c r="O153" s="8"/>
      <c r="P153" s="13"/>
      <c r="Q153" s="13"/>
      <c r="R153" s="14"/>
      <c r="S153" s="4"/>
      <c r="T153" s="4"/>
      <c r="U153" s="4"/>
      <c r="V153" s="4"/>
      <c r="W153" s="5"/>
      <c r="X153" s="4"/>
    </row>
    <row r="154" spans="1:24" s="6" customFormat="1">
      <c r="A154" s="8"/>
      <c r="B154" s="8"/>
      <c r="C154" s="8"/>
      <c r="D154" s="8"/>
      <c r="E154" s="8"/>
      <c r="F154" s="8"/>
      <c r="G154" s="8"/>
      <c r="H154" s="112"/>
      <c r="I154" s="112"/>
      <c r="J154" s="113"/>
      <c r="K154" s="113"/>
      <c r="L154" s="8"/>
      <c r="M154" s="8"/>
      <c r="N154" s="8"/>
      <c r="O154" s="8"/>
      <c r="P154" s="13"/>
      <c r="Q154" s="13"/>
      <c r="R154" s="14"/>
      <c r="S154" s="4"/>
      <c r="T154" s="4"/>
      <c r="U154" s="4"/>
      <c r="V154" s="4"/>
      <c r="W154" s="5"/>
      <c r="X154" s="4"/>
    </row>
    <row r="155" spans="1:24" s="6" customFormat="1">
      <c r="A155" s="8"/>
      <c r="B155" s="8"/>
      <c r="C155" s="8"/>
      <c r="D155" s="8"/>
      <c r="E155" s="8"/>
      <c r="F155" s="8"/>
      <c r="G155" s="8"/>
      <c r="H155" s="112"/>
      <c r="I155" s="112"/>
      <c r="J155" s="113"/>
      <c r="K155" s="113"/>
      <c r="L155" s="8"/>
      <c r="M155" s="8"/>
      <c r="N155" s="8"/>
      <c r="O155" s="8"/>
      <c r="P155" s="13"/>
      <c r="Q155" s="13"/>
      <c r="R155" s="14"/>
      <c r="S155" s="4"/>
      <c r="T155" s="4"/>
      <c r="U155" s="4"/>
      <c r="V155" s="4"/>
      <c r="W155" s="5"/>
      <c r="X155" s="4"/>
    </row>
    <row r="156" spans="1:24" s="6" customFormat="1">
      <c r="A156" s="8"/>
      <c r="B156" s="8"/>
      <c r="C156" s="8"/>
      <c r="D156" s="8"/>
      <c r="E156" s="8"/>
      <c r="F156" s="8"/>
      <c r="G156" s="8"/>
      <c r="H156" s="112"/>
      <c r="I156" s="112"/>
      <c r="J156" s="113"/>
      <c r="K156" s="113"/>
      <c r="L156" s="8"/>
      <c r="M156" s="8"/>
      <c r="N156" s="8"/>
      <c r="O156" s="8"/>
      <c r="P156" s="13"/>
      <c r="Q156" s="13"/>
      <c r="R156" s="14"/>
      <c r="S156" s="4"/>
      <c r="T156" s="4"/>
      <c r="U156" s="4"/>
      <c r="V156" s="4"/>
      <c r="W156" s="5"/>
      <c r="X156" s="4"/>
    </row>
    <row r="157" spans="1:24" s="6" customFormat="1">
      <c r="A157" s="8"/>
      <c r="B157" s="8"/>
      <c r="C157" s="8"/>
      <c r="D157" s="8"/>
      <c r="E157" s="8"/>
      <c r="F157" s="8"/>
      <c r="G157" s="8"/>
      <c r="H157" s="112"/>
      <c r="I157" s="112"/>
      <c r="J157" s="113"/>
      <c r="K157" s="113"/>
      <c r="L157" s="8"/>
      <c r="M157" s="8"/>
      <c r="N157" s="8"/>
      <c r="O157" s="8"/>
      <c r="P157" s="13"/>
      <c r="Q157" s="13"/>
      <c r="R157" s="14"/>
      <c r="S157" s="4"/>
      <c r="T157" s="4"/>
      <c r="U157" s="4"/>
      <c r="V157" s="4"/>
      <c r="W157" s="5"/>
      <c r="X157" s="4"/>
    </row>
    <row r="158" spans="1:24" s="6" customFormat="1">
      <c r="A158" s="8"/>
      <c r="B158" s="8"/>
      <c r="C158" s="8"/>
      <c r="D158" s="8"/>
      <c r="E158" s="8"/>
      <c r="F158" s="8"/>
      <c r="G158" s="8"/>
      <c r="H158" s="112"/>
      <c r="I158" s="112"/>
      <c r="J158" s="113"/>
      <c r="K158" s="113"/>
      <c r="L158" s="8"/>
      <c r="M158" s="8"/>
      <c r="N158" s="8"/>
      <c r="O158" s="8"/>
      <c r="P158" s="13"/>
      <c r="Q158" s="13"/>
      <c r="R158" s="14"/>
      <c r="S158" s="4"/>
      <c r="T158" s="4"/>
      <c r="U158" s="4"/>
      <c r="V158" s="4"/>
      <c r="W158" s="5"/>
      <c r="X158" s="4"/>
    </row>
    <row r="159" spans="1:24" s="6" customFormat="1">
      <c r="A159" s="8"/>
      <c r="B159" s="8"/>
      <c r="C159" s="8"/>
      <c r="D159" s="8"/>
      <c r="E159" s="8"/>
      <c r="F159" s="8"/>
      <c r="G159" s="8"/>
      <c r="H159" s="112"/>
      <c r="I159" s="112"/>
      <c r="J159" s="113"/>
      <c r="K159" s="113"/>
      <c r="L159" s="8"/>
      <c r="M159" s="8"/>
      <c r="N159" s="8"/>
      <c r="O159" s="8"/>
      <c r="P159" s="13"/>
      <c r="Q159" s="13"/>
      <c r="R159" s="14"/>
      <c r="S159" s="4"/>
      <c r="T159" s="4"/>
      <c r="U159" s="4"/>
      <c r="V159" s="4"/>
      <c r="W159" s="5"/>
      <c r="X159" s="4"/>
    </row>
    <row r="160" spans="1:24" s="6" customFormat="1">
      <c r="A160" s="8"/>
      <c r="B160" s="8"/>
      <c r="C160" s="8"/>
      <c r="D160" s="8"/>
      <c r="E160" s="8"/>
      <c r="F160" s="8"/>
      <c r="G160" s="8"/>
      <c r="H160" s="112"/>
      <c r="I160" s="112"/>
      <c r="J160" s="113"/>
      <c r="K160" s="113"/>
      <c r="L160" s="8"/>
      <c r="M160" s="8"/>
      <c r="N160" s="8"/>
      <c r="O160" s="8"/>
      <c r="P160" s="13"/>
      <c r="Q160" s="13"/>
      <c r="R160" s="14"/>
      <c r="S160" s="4"/>
      <c r="T160" s="4"/>
      <c r="U160" s="4"/>
      <c r="V160" s="4"/>
      <c r="W160" s="5"/>
      <c r="X160" s="4"/>
    </row>
    <row r="161" spans="1:24" s="6" customFormat="1">
      <c r="A161" s="8"/>
      <c r="B161" s="8"/>
      <c r="C161" s="8"/>
      <c r="D161" s="8"/>
      <c r="E161" s="8"/>
      <c r="F161" s="8"/>
      <c r="G161" s="8"/>
      <c r="H161" s="112"/>
      <c r="I161" s="112"/>
      <c r="J161" s="113"/>
      <c r="K161" s="113"/>
      <c r="L161" s="8"/>
      <c r="M161" s="8"/>
      <c r="N161" s="8"/>
      <c r="O161" s="8"/>
      <c r="P161" s="13"/>
      <c r="Q161" s="13"/>
      <c r="R161" s="14"/>
      <c r="S161" s="4"/>
      <c r="T161" s="4"/>
      <c r="U161" s="4"/>
      <c r="V161" s="4"/>
      <c r="W161" s="5"/>
      <c r="X161" s="4"/>
    </row>
    <row r="162" spans="1:24" s="6" customFormat="1">
      <c r="A162" s="8"/>
      <c r="B162" s="8"/>
      <c r="C162" s="8"/>
      <c r="D162" s="8"/>
      <c r="E162" s="8"/>
      <c r="F162" s="8"/>
      <c r="G162" s="8"/>
      <c r="H162" s="112"/>
      <c r="I162" s="112"/>
      <c r="J162" s="113"/>
      <c r="K162" s="113"/>
      <c r="L162" s="8"/>
      <c r="M162" s="8"/>
      <c r="N162" s="8"/>
      <c r="O162" s="8"/>
      <c r="P162" s="13"/>
      <c r="Q162" s="13"/>
      <c r="R162" s="14"/>
      <c r="S162" s="4"/>
      <c r="T162" s="4"/>
      <c r="U162" s="4"/>
      <c r="V162" s="4"/>
      <c r="W162" s="5"/>
      <c r="X162" s="4"/>
    </row>
    <row r="163" spans="1:24" s="6" customFormat="1">
      <c r="A163" s="8"/>
      <c r="B163" s="8"/>
      <c r="C163" s="8"/>
      <c r="D163" s="8"/>
      <c r="E163" s="8"/>
      <c r="F163" s="8"/>
      <c r="G163" s="8"/>
      <c r="H163" s="112"/>
      <c r="I163" s="112"/>
      <c r="J163" s="113"/>
      <c r="K163" s="113"/>
      <c r="L163" s="8"/>
      <c r="M163" s="8"/>
      <c r="N163" s="8"/>
      <c r="O163" s="8"/>
      <c r="P163" s="13"/>
      <c r="Q163" s="13"/>
      <c r="R163" s="14"/>
      <c r="S163" s="4"/>
      <c r="T163" s="4"/>
      <c r="U163" s="4"/>
      <c r="V163" s="4"/>
      <c r="W163" s="5"/>
      <c r="X163" s="4"/>
    </row>
    <row r="164" spans="1:24" s="6" customFormat="1">
      <c r="A164" s="8"/>
      <c r="B164" s="8"/>
      <c r="C164" s="8"/>
      <c r="D164" s="8"/>
      <c r="E164" s="8"/>
      <c r="F164" s="8"/>
      <c r="G164" s="8"/>
      <c r="H164" s="112"/>
      <c r="I164" s="112"/>
      <c r="J164" s="113"/>
      <c r="K164" s="113"/>
      <c r="L164" s="8"/>
      <c r="M164" s="8"/>
      <c r="N164" s="8"/>
      <c r="O164" s="8"/>
      <c r="P164" s="13"/>
      <c r="Q164" s="13"/>
      <c r="R164" s="14"/>
      <c r="S164" s="4"/>
      <c r="T164" s="4"/>
      <c r="U164" s="4"/>
      <c r="V164" s="4"/>
      <c r="W164" s="5"/>
      <c r="X164" s="4"/>
    </row>
    <row r="165" spans="1:24" s="6" customFormat="1">
      <c r="A165" s="8"/>
      <c r="B165" s="8"/>
      <c r="C165" s="8"/>
      <c r="D165" s="8"/>
      <c r="E165" s="8"/>
      <c r="F165" s="8"/>
      <c r="G165" s="8"/>
      <c r="H165" s="112"/>
      <c r="I165" s="112"/>
      <c r="J165" s="113"/>
      <c r="K165" s="113"/>
      <c r="L165" s="8"/>
      <c r="M165" s="8"/>
      <c r="N165" s="8"/>
      <c r="O165" s="8"/>
      <c r="P165" s="13"/>
      <c r="Q165" s="13"/>
      <c r="R165" s="14"/>
      <c r="S165" s="4"/>
      <c r="T165" s="4"/>
      <c r="U165" s="4"/>
      <c r="V165" s="4"/>
      <c r="W165" s="5"/>
      <c r="X165" s="4"/>
    </row>
    <row r="166" spans="1:24" s="6" customFormat="1">
      <c r="A166" s="8"/>
      <c r="B166" s="8"/>
      <c r="C166" s="8"/>
      <c r="D166" s="8"/>
      <c r="E166" s="8"/>
      <c r="F166" s="8"/>
      <c r="G166" s="8"/>
      <c r="H166" s="112"/>
      <c r="I166" s="112"/>
      <c r="J166" s="113"/>
      <c r="K166" s="113"/>
      <c r="L166" s="8"/>
      <c r="M166" s="8"/>
      <c r="N166" s="8"/>
      <c r="O166" s="8"/>
      <c r="P166" s="13"/>
      <c r="Q166" s="13"/>
      <c r="R166" s="14"/>
      <c r="S166" s="4"/>
      <c r="T166" s="4"/>
      <c r="U166" s="4"/>
      <c r="V166" s="4"/>
      <c r="W166" s="5"/>
      <c r="X166" s="4"/>
    </row>
    <row r="167" spans="1:24" s="6" customFormat="1">
      <c r="A167" s="8"/>
      <c r="B167" s="8"/>
      <c r="C167" s="8"/>
      <c r="D167" s="8"/>
      <c r="E167" s="8"/>
      <c r="F167" s="8"/>
      <c r="G167" s="8"/>
      <c r="H167" s="112"/>
      <c r="I167" s="112"/>
      <c r="J167" s="113"/>
      <c r="K167" s="113"/>
      <c r="L167" s="8"/>
      <c r="M167" s="8"/>
      <c r="N167" s="8"/>
      <c r="O167" s="8"/>
      <c r="P167" s="13"/>
      <c r="Q167" s="13"/>
      <c r="R167" s="14"/>
      <c r="S167" s="4"/>
      <c r="T167" s="4"/>
      <c r="U167" s="4"/>
      <c r="V167" s="4"/>
      <c r="W167" s="5"/>
      <c r="X167" s="4"/>
    </row>
    <row r="168" spans="1:24" s="6" customFormat="1">
      <c r="A168" s="8"/>
      <c r="B168" s="8"/>
      <c r="C168" s="8"/>
      <c r="D168" s="8"/>
      <c r="E168" s="8"/>
      <c r="F168" s="8"/>
      <c r="G168" s="8"/>
      <c r="H168" s="112"/>
      <c r="I168" s="112"/>
      <c r="J168" s="113"/>
      <c r="K168" s="113"/>
      <c r="L168" s="8"/>
      <c r="M168" s="8"/>
      <c r="N168" s="8"/>
      <c r="O168" s="8"/>
      <c r="P168" s="13"/>
      <c r="Q168" s="13"/>
      <c r="R168" s="14"/>
      <c r="S168" s="4"/>
      <c r="T168" s="4"/>
      <c r="U168" s="4"/>
      <c r="V168" s="4"/>
      <c r="W168" s="5"/>
      <c r="X168" s="4"/>
    </row>
    <row r="169" spans="1:24" s="6" customFormat="1">
      <c r="A169" s="8"/>
      <c r="B169" s="8"/>
      <c r="C169" s="8"/>
      <c r="D169" s="8"/>
      <c r="E169" s="8"/>
      <c r="F169" s="8"/>
      <c r="G169" s="8"/>
      <c r="H169" s="112"/>
      <c r="I169" s="112"/>
      <c r="J169" s="113"/>
      <c r="K169" s="113"/>
      <c r="L169" s="8"/>
      <c r="M169" s="8"/>
      <c r="N169" s="8"/>
      <c r="O169" s="8"/>
      <c r="P169" s="13"/>
      <c r="Q169" s="13"/>
      <c r="R169" s="14"/>
      <c r="S169" s="4"/>
      <c r="T169" s="4"/>
      <c r="U169" s="4"/>
      <c r="V169" s="4"/>
      <c r="W169" s="5"/>
      <c r="X169" s="4"/>
    </row>
    <row r="170" spans="1:24" s="6" customFormat="1">
      <c r="A170" s="8"/>
      <c r="B170" s="8"/>
      <c r="C170" s="8"/>
      <c r="D170" s="8"/>
      <c r="E170" s="8"/>
      <c r="F170" s="8"/>
      <c r="G170" s="8"/>
      <c r="H170" s="112"/>
      <c r="I170" s="112"/>
      <c r="J170" s="113"/>
      <c r="K170" s="113"/>
      <c r="L170" s="8"/>
      <c r="M170" s="8"/>
      <c r="N170" s="8"/>
      <c r="O170" s="8"/>
      <c r="P170" s="13"/>
      <c r="Q170" s="13"/>
      <c r="R170" s="14"/>
      <c r="S170" s="4"/>
      <c r="T170" s="4"/>
      <c r="U170" s="4"/>
      <c r="V170" s="4"/>
      <c r="W170" s="5"/>
      <c r="X170" s="4"/>
    </row>
    <row r="171" spans="1:24" s="6" customFormat="1">
      <c r="A171" s="8"/>
      <c r="B171" s="8"/>
      <c r="C171" s="8"/>
      <c r="D171" s="8"/>
      <c r="E171" s="8"/>
      <c r="F171" s="8"/>
      <c r="G171" s="8"/>
      <c r="H171" s="112"/>
      <c r="I171" s="112"/>
      <c r="J171" s="113"/>
      <c r="K171" s="113"/>
      <c r="L171" s="8"/>
      <c r="M171" s="8"/>
      <c r="N171" s="8"/>
      <c r="O171" s="8"/>
      <c r="P171" s="13"/>
      <c r="Q171" s="13"/>
      <c r="R171" s="14"/>
      <c r="S171" s="4"/>
      <c r="T171" s="4"/>
      <c r="U171" s="4"/>
      <c r="V171" s="4"/>
      <c r="W171" s="5"/>
      <c r="X171" s="4"/>
    </row>
    <row r="172" spans="1:24" s="6" customFormat="1">
      <c r="A172" s="8"/>
      <c r="B172" s="8"/>
      <c r="C172" s="8"/>
      <c r="D172" s="8"/>
      <c r="E172" s="8"/>
      <c r="F172" s="8"/>
      <c r="G172" s="8"/>
      <c r="H172" s="112"/>
      <c r="I172" s="112"/>
      <c r="J172" s="113"/>
      <c r="K172" s="113"/>
      <c r="L172" s="8"/>
      <c r="M172" s="8"/>
      <c r="N172" s="8"/>
      <c r="O172" s="8"/>
      <c r="P172" s="13"/>
      <c r="Q172" s="13"/>
      <c r="R172" s="14"/>
      <c r="S172" s="4"/>
      <c r="T172" s="4"/>
      <c r="U172" s="4"/>
      <c r="V172" s="4"/>
      <c r="W172" s="5"/>
      <c r="X172" s="4"/>
    </row>
    <row r="173" spans="1:24" s="6" customFormat="1">
      <c r="A173" s="8">
        <v>1</v>
      </c>
      <c r="B173" s="8"/>
      <c r="C173" s="8"/>
      <c r="D173" s="8"/>
      <c r="E173" s="8"/>
      <c r="F173" s="8"/>
      <c r="G173" s="8"/>
      <c r="H173" s="112"/>
      <c r="I173" s="112"/>
      <c r="J173" s="113"/>
      <c r="K173" s="113"/>
      <c r="L173" s="8"/>
      <c r="M173" s="8"/>
      <c r="N173" s="8"/>
      <c r="O173" s="8"/>
      <c r="P173" s="13"/>
      <c r="Q173" s="13"/>
      <c r="R173" s="14"/>
      <c r="S173" s="4"/>
      <c r="T173" s="4"/>
      <c r="U173" s="4"/>
      <c r="V173" s="4"/>
      <c r="W173" s="5"/>
      <c r="X173" s="4"/>
    </row>
    <row r="174" spans="1:24" s="6" customFormat="1">
      <c r="A174" s="8">
        <v>1</v>
      </c>
      <c r="B174" s="8"/>
      <c r="C174" s="8"/>
      <c r="D174" s="8"/>
      <c r="E174" s="8"/>
      <c r="F174" s="8"/>
      <c r="G174" s="8"/>
      <c r="H174" s="112"/>
      <c r="I174" s="112"/>
      <c r="J174" s="113"/>
      <c r="K174" s="113"/>
      <c r="L174" s="8"/>
      <c r="M174" s="8"/>
      <c r="N174" s="8"/>
      <c r="O174" s="8"/>
      <c r="P174" s="13"/>
      <c r="Q174" s="13"/>
      <c r="R174" s="14"/>
      <c r="S174" s="4"/>
      <c r="T174" s="4"/>
      <c r="U174" s="4"/>
      <c r="V174" s="4"/>
      <c r="W174" s="5"/>
      <c r="X174" s="4"/>
    </row>
    <row r="175" spans="1:24" s="6" customFormat="1">
      <c r="A175" s="8">
        <v>1</v>
      </c>
      <c r="B175" s="8"/>
      <c r="C175" s="8"/>
      <c r="D175" s="8"/>
      <c r="E175" s="8"/>
      <c r="F175" s="8"/>
      <c r="G175" s="8"/>
      <c r="H175" s="112"/>
      <c r="I175" s="112"/>
      <c r="J175" s="113"/>
      <c r="K175" s="113"/>
      <c r="L175" s="8"/>
      <c r="M175" s="8"/>
      <c r="N175" s="8"/>
      <c r="O175" s="8"/>
      <c r="P175" s="13"/>
      <c r="Q175" s="13"/>
      <c r="R175" s="14"/>
      <c r="S175" s="4"/>
      <c r="T175" s="4"/>
      <c r="U175" s="4"/>
      <c r="V175" s="4"/>
      <c r="W175" s="5"/>
      <c r="X175" s="4"/>
    </row>
    <row r="176" spans="1:24" s="6" customFormat="1">
      <c r="A176" s="8">
        <v>1</v>
      </c>
      <c r="B176" s="8"/>
      <c r="C176" s="8"/>
      <c r="D176" s="8"/>
      <c r="E176" s="8"/>
      <c r="F176" s="8"/>
      <c r="G176" s="8"/>
      <c r="H176" s="112"/>
      <c r="I176" s="112"/>
      <c r="J176" s="113"/>
      <c r="K176" s="113"/>
      <c r="L176" s="8"/>
      <c r="M176" s="8"/>
      <c r="N176" s="8"/>
      <c r="O176" s="8"/>
      <c r="P176" s="13"/>
      <c r="Q176" s="13"/>
      <c r="R176" s="14"/>
      <c r="S176" s="4"/>
      <c r="T176" s="4"/>
      <c r="U176" s="4"/>
      <c r="V176" s="4"/>
      <c r="W176" s="5"/>
      <c r="X176" s="4"/>
    </row>
    <row r="177" spans="1:24" s="6" customFormat="1">
      <c r="A177" s="8">
        <v>1</v>
      </c>
      <c r="B177" s="8"/>
      <c r="C177" s="8"/>
      <c r="D177" s="8"/>
      <c r="E177" s="8"/>
      <c r="F177" s="8"/>
      <c r="G177" s="8"/>
      <c r="H177" s="112"/>
      <c r="I177" s="112"/>
      <c r="J177" s="113"/>
      <c r="K177" s="113"/>
      <c r="L177" s="8"/>
      <c r="M177" s="8"/>
      <c r="N177" s="8"/>
      <c r="O177" s="8"/>
      <c r="P177" s="13"/>
      <c r="Q177" s="13"/>
      <c r="R177" s="14"/>
      <c r="S177" s="4"/>
      <c r="T177" s="4"/>
      <c r="U177" s="4"/>
      <c r="V177" s="4"/>
      <c r="W177" s="5"/>
      <c r="X177" s="4"/>
    </row>
    <row r="178" spans="1:24" s="6" customFormat="1">
      <c r="A178" s="8">
        <v>1</v>
      </c>
      <c r="B178" s="8"/>
      <c r="C178" s="8"/>
      <c r="D178" s="8"/>
      <c r="E178" s="8"/>
      <c r="F178" s="8"/>
      <c r="G178" s="8"/>
      <c r="H178" s="112"/>
      <c r="I178" s="112"/>
      <c r="J178" s="113"/>
      <c r="K178" s="113"/>
      <c r="L178" s="8"/>
      <c r="M178" s="8"/>
      <c r="N178" s="8"/>
      <c r="O178" s="8"/>
      <c r="P178" s="13"/>
      <c r="Q178" s="13"/>
      <c r="R178" s="14"/>
      <c r="S178" s="4"/>
      <c r="T178" s="4"/>
      <c r="U178" s="4"/>
      <c r="V178" s="4"/>
      <c r="W178" s="5"/>
      <c r="X178" s="4"/>
    </row>
    <row r="179" spans="1:24" s="6" customFormat="1">
      <c r="A179" s="8">
        <v>1</v>
      </c>
      <c r="B179" s="8"/>
      <c r="C179" s="8"/>
      <c r="D179" s="8"/>
      <c r="E179" s="8"/>
      <c r="F179" s="8"/>
      <c r="G179" s="8"/>
      <c r="H179" s="112"/>
      <c r="I179" s="112"/>
      <c r="J179" s="113"/>
      <c r="K179" s="113"/>
      <c r="L179" s="8"/>
      <c r="M179" s="8"/>
      <c r="N179" s="8"/>
      <c r="O179" s="8"/>
      <c r="P179" s="13"/>
      <c r="Q179" s="13"/>
      <c r="R179" s="14"/>
      <c r="S179" s="4"/>
      <c r="T179" s="4"/>
      <c r="U179" s="4"/>
      <c r="V179" s="4"/>
      <c r="W179" s="5"/>
      <c r="X179" s="4"/>
    </row>
    <row r="180" spans="1:24" s="6" customFormat="1">
      <c r="A180" s="8">
        <v>1</v>
      </c>
      <c r="B180" s="8"/>
      <c r="C180" s="8"/>
      <c r="D180" s="8"/>
      <c r="E180" s="8"/>
      <c r="F180" s="8"/>
      <c r="G180" s="8"/>
      <c r="H180" s="112"/>
      <c r="I180" s="112"/>
      <c r="J180" s="113"/>
      <c r="K180" s="113"/>
      <c r="L180" s="8"/>
      <c r="M180" s="8"/>
      <c r="N180" s="8"/>
      <c r="O180" s="8"/>
      <c r="P180" s="13"/>
      <c r="Q180" s="13"/>
      <c r="R180" s="14"/>
      <c r="S180" s="4"/>
      <c r="T180" s="4"/>
      <c r="U180" s="4"/>
      <c r="V180" s="4"/>
      <c r="W180" s="5"/>
      <c r="X180" s="4"/>
    </row>
    <row r="181" spans="1:24" s="6" customFormat="1">
      <c r="A181" s="8">
        <v>1</v>
      </c>
      <c r="B181" s="8"/>
      <c r="C181" s="8"/>
      <c r="D181" s="8"/>
      <c r="E181" s="8"/>
      <c r="F181" s="8"/>
      <c r="G181" s="8"/>
      <c r="H181" s="112"/>
      <c r="I181" s="112"/>
      <c r="J181" s="113"/>
      <c r="K181" s="113"/>
      <c r="L181" s="8"/>
      <c r="M181" s="8"/>
      <c r="N181" s="8"/>
      <c r="O181" s="8"/>
      <c r="P181" s="13"/>
      <c r="Q181" s="13"/>
      <c r="R181" s="14"/>
      <c r="S181" s="4"/>
      <c r="T181" s="4"/>
      <c r="U181" s="4"/>
      <c r="V181" s="4"/>
      <c r="W181" s="5"/>
      <c r="X181" s="4"/>
    </row>
    <row r="182" spans="1:24" s="6" customFormat="1">
      <c r="A182" s="8">
        <v>1</v>
      </c>
      <c r="B182" s="8"/>
      <c r="C182" s="8"/>
      <c r="D182" s="8"/>
      <c r="E182" s="8"/>
      <c r="F182" s="8"/>
      <c r="G182" s="8"/>
      <c r="H182" s="112"/>
      <c r="I182" s="112"/>
      <c r="J182" s="113"/>
      <c r="K182" s="113"/>
      <c r="L182" s="8"/>
      <c r="M182" s="8"/>
      <c r="N182" s="8"/>
      <c r="O182" s="8"/>
      <c r="P182" s="13"/>
      <c r="Q182" s="13"/>
      <c r="R182" s="14"/>
      <c r="S182" s="4"/>
      <c r="T182" s="4"/>
      <c r="U182" s="4"/>
      <c r="V182" s="4"/>
      <c r="W182" s="5"/>
      <c r="X182" s="4"/>
    </row>
    <row r="183" spans="1:24" s="6" customFormat="1">
      <c r="A183" s="8">
        <v>1</v>
      </c>
      <c r="B183" s="8"/>
      <c r="C183" s="8"/>
      <c r="D183" s="8"/>
      <c r="E183" s="8"/>
      <c r="F183" s="8"/>
      <c r="G183" s="8"/>
      <c r="H183" s="112"/>
      <c r="I183" s="112"/>
      <c r="J183" s="113"/>
      <c r="K183" s="113"/>
      <c r="L183" s="8"/>
      <c r="M183" s="8"/>
      <c r="N183" s="8"/>
      <c r="O183" s="8"/>
      <c r="P183" s="13"/>
      <c r="Q183" s="13"/>
      <c r="R183" s="14"/>
      <c r="S183" s="4"/>
      <c r="T183" s="4"/>
      <c r="U183" s="4"/>
      <c r="V183" s="4"/>
      <c r="W183" s="5"/>
      <c r="X183" s="4"/>
    </row>
    <row r="184" spans="1:24" s="6" customFormat="1">
      <c r="A184" s="8">
        <v>1</v>
      </c>
      <c r="B184" s="8"/>
      <c r="C184" s="8"/>
      <c r="D184" s="8"/>
      <c r="E184" s="8"/>
      <c r="F184" s="8"/>
      <c r="G184" s="8"/>
      <c r="H184" s="112"/>
      <c r="I184" s="112"/>
      <c r="J184" s="113"/>
      <c r="K184" s="113"/>
      <c r="L184" s="8"/>
      <c r="M184" s="8"/>
      <c r="N184" s="8"/>
      <c r="O184" s="8"/>
      <c r="P184" s="13"/>
      <c r="Q184" s="13"/>
      <c r="R184" s="14"/>
      <c r="S184" s="4"/>
      <c r="T184" s="4"/>
      <c r="U184" s="4"/>
      <c r="V184" s="4"/>
      <c r="W184" s="5"/>
      <c r="X184" s="4"/>
    </row>
    <row r="185" spans="1:24" s="6" customFormat="1">
      <c r="A185" s="8">
        <v>1</v>
      </c>
      <c r="B185" s="8"/>
      <c r="C185" s="8"/>
      <c r="D185" s="8"/>
      <c r="E185" s="8"/>
      <c r="F185" s="8"/>
      <c r="G185" s="8"/>
      <c r="H185" s="112"/>
      <c r="I185" s="112"/>
      <c r="J185" s="113"/>
      <c r="K185" s="113"/>
      <c r="L185" s="8"/>
      <c r="M185" s="8"/>
      <c r="N185" s="8"/>
      <c r="O185" s="8"/>
      <c r="P185" s="13"/>
      <c r="Q185" s="13"/>
      <c r="R185" s="14"/>
      <c r="S185" s="4"/>
      <c r="T185" s="4"/>
      <c r="U185" s="4"/>
      <c r="V185" s="4"/>
      <c r="W185" s="5"/>
      <c r="X185" s="4"/>
    </row>
    <row r="186" spans="1:24" s="6" customFormat="1">
      <c r="A186" s="8">
        <v>1</v>
      </c>
      <c r="B186" s="8"/>
      <c r="C186" s="8"/>
      <c r="D186" s="8"/>
      <c r="E186" s="8"/>
      <c r="F186" s="8"/>
      <c r="G186" s="8"/>
      <c r="H186" s="112"/>
      <c r="I186" s="112"/>
      <c r="J186" s="113"/>
      <c r="K186" s="113"/>
      <c r="L186" s="8"/>
      <c r="M186" s="8"/>
      <c r="N186" s="8"/>
      <c r="O186" s="8"/>
      <c r="P186" s="13"/>
      <c r="Q186" s="13"/>
      <c r="R186" s="14"/>
      <c r="S186" s="4"/>
      <c r="T186" s="4"/>
      <c r="U186" s="4"/>
      <c r="V186" s="4"/>
      <c r="W186" s="5"/>
      <c r="X186" s="4"/>
    </row>
    <row r="187" spans="1:24" s="6" customFormat="1">
      <c r="A187" s="8">
        <v>1</v>
      </c>
      <c r="B187" s="8"/>
      <c r="C187" s="8"/>
      <c r="D187" s="8"/>
      <c r="E187" s="8"/>
      <c r="F187" s="8"/>
      <c r="G187" s="8"/>
      <c r="H187" s="112"/>
      <c r="I187" s="112"/>
      <c r="J187" s="113"/>
      <c r="K187" s="113"/>
      <c r="L187" s="8"/>
      <c r="M187" s="8"/>
      <c r="N187" s="8"/>
      <c r="O187" s="8"/>
      <c r="P187" s="13"/>
      <c r="Q187" s="13"/>
      <c r="R187" s="14"/>
      <c r="S187" s="4"/>
      <c r="T187" s="4"/>
      <c r="U187" s="4"/>
      <c r="V187" s="4"/>
      <c r="W187" s="5"/>
      <c r="X187" s="4"/>
    </row>
    <row r="188" spans="1:24" s="6" customFormat="1">
      <c r="A188" s="8">
        <v>1</v>
      </c>
      <c r="B188" s="8"/>
      <c r="C188" s="8"/>
      <c r="D188" s="8"/>
      <c r="E188" s="8"/>
      <c r="F188" s="8"/>
      <c r="G188" s="8"/>
      <c r="H188" s="112"/>
      <c r="I188" s="112"/>
      <c r="J188" s="113"/>
      <c r="K188" s="113"/>
      <c r="L188" s="8"/>
      <c r="M188" s="8"/>
      <c r="N188" s="8"/>
      <c r="O188" s="8"/>
      <c r="P188" s="13"/>
      <c r="Q188" s="13"/>
      <c r="R188" s="14"/>
      <c r="S188" s="4"/>
      <c r="T188" s="4"/>
      <c r="U188" s="4"/>
      <c r="V188" s="4"/>
      <c r="W188" s="5"/>
      <c r="X188" s="4"/>
    </row>
    <row r="189" spans="1:24" s="6" customFormat="1">
      <c r="A189" s="8">
        <v>1</v>
      </c>
      <c r="B189" s="8"/>
      <c r="C189" s="8"/>
      <c r="D189" s="8"/>
      <c r="E189" s="8"/>
      <c r="F189" s="8"/>
      <c r="G189" s="8"/>
      <c r="H189" s="112"/>
      <c r="I189" s="112"/>
      <c r="J189" s="113"/>
      <c r="K189" s="113"/>
      <c r="L189" s="8"/>
      <c r="M189" s="8"/>
      <c r="N189" s="8"/>
      <c r="O189" s="8"/>
      <c r="P189" s="13"/>
      <c r="Q189" s="13"/>
      <c r="R189" s="14"/>
      <c r="S189" s="4"/>
      <c r="T189" s="4"/>
      <c r="U189" s="4"/>
      <c r="V189" s="4"/>
      <c r="W189" s="5"/>
      <c r="X189" s="4"/>
    </row>
    <row r="190" spans="1:24" s="6" customFormat="1">
      <c r="A190" s="8"/>
      <c r="B190" s="8"/>
      <c r="C190" s="8"/>
      <c r="D190" s="8"/>
      <c r="E190" s="8"/>
      <c r="F190" s="8"/>
      <c r="G190" s="8"/>
      <c r="H190" s="112"/>
      <c r="I190" s="112"/>
      <c r="J190" s="113"/>
      <c r="K190" s="113"/>
      <c r="L190" s="8"/>
      <c r="M190" s="8"/>
      <c r="N190" s="8"/>
      <c r="O190" s="8"/>
      <c r="P190" s="13"/>
      <c r="Q190" s="13"/>
      <c r="R190" s="14"/>
      <c r="S190" s="4"/>
      <c r="T190" s="4"/>
      <c r="U190" s="4"/>
      <c r="V190" s="4"/>
      <c r="W190" s="5"/>
      <c r="X190" s="4"/>
    </row>
    <row r="191" spans="1:24" s="6" customFormat="1">
      <c r="A191" s="8"/>
      <c r="B191" s="8"/>
      <c r="C191" s="8"/>
      <c r="D191" s="8"/>
      <c r="E191" s="8"/>
      <c r="F191" s="8"/>
      <c r="G191" s="8"/>
      <c r="H191" s="112"/>
      <c r="I191" s="112"/>
      <c r="J191" s="113"/>
      <c r="K191" s="113"/>
      <c r="L191" s="8"/>
      <c r="M191" s="8"/>
      <c r="N191" s="8"/>
      <c r="O191" s="8"/>
      <c r="P191" s="13"/>
      <c r="Q191" s="13"/>
      <c r="R191" s="14"/>
      <c r="S191" s="4"/>
      <c r="T191" s="4"/>
      <c r="U191" s="4"/>
      <c r="V191" s="4"/>
      <c r="W191" s="5"/>
      <c r="X191" s="4"/>
    </row>
    <row r="192" spans="1:24" s="6" customFormat="1">
      <c r="A192" s="8"/>
      <c r="B192" s="8"/>
      <c r="C192" s="8"/>
      <c r="D192" s="8"/>
      <c r="E192" s="8"/>
      <c r="F192" s="8"/>
      <c r="G192" s="8"/>
      <c r="H192" s="112"/>
      <c r="I192" s="112"/>
      <c r="J192" s="113"/>
      <c r="K192" s="113"/>
      <c r="L192" s="8"/>
      <c r="M192" s="8"/>
      <c r="N192" s="8"/>
      <c r="O192" s="8"/>
      <c r="P192" s="13"/>
      <c r="Q192" s="13"/>
      <c r="R192" s="14"/>
      <c r="S192" s="4"/>
      <c r="T192" s="4"/>
      <c r="U192" s="4"/>
      <c r="V192" s="4"/>
      <c r="W192" s="5"/>
      <c r="X192" s="4"/>
    </row>
    <row r="193" spans="1:24" s="6" customFormat="1">
      <c r="A193" s="8"/>
      <c r="B193" s="8"/>
      <c r="C193" s="8"/>
      <c r="D193" s="8"/>
      <c r="E193" s="8"/>
      <c r="F193" s="8"/>
      <c r="G193" s="8"/>
      <c r="H193" s="112"/>
      <c r="I193" s="112"/>
      <c r="J193" s="113"/>
      <c r="K193" s="113"/>
      <c r="L193" s="8"/>
      <c r="M193" s="8"/>
      <c r="N193" s="8"/>
      <c r="O193" s="8"/>
      <c r="P193" s="13"/>
      <c r="Q193" s="13"/>
      <c r="R193" s="14"/>
      <c r="S193" s="4"/>
      <c r="T193" s="4"/>
      <c r="U193" s="4"/>
      <c r="V193" s="4"/>
      <c r="W193" s="5"/>
      <c r="X193" s="4"/>
    </row>
    <row r="194" spans="1:24" s="6" customFormat="1">
      <c r="A194" s="8"/>
      <c r="B194" s="8"/>
      <c r="C194" s="8"/>
      <c r="D194" s="8"/>
      <c r="E194" s="8"/>
      <c r="F194" s="8"/>
      <c r="G194" s="8"/>
      <c r="H194" s="112"/>
      <c r="I194" s="112"/>
      <c r="J194" s="113"/>
      <c r="K194" s="113"/>
      <c r="L194" s="8"/>
      <c r="M194" s="8"/>
      <c r="N194" s="8"/>
      <c r="O194" s="8"/>
      <c r="P194" s="13"/>
      <c r="Q194" s="13"/>
      <c r="R194" s="14"/>
      <c r="S194" s="4"/>
      <c r="T194" s="4"/>
      <c r="U194" s="4"/>
      <c r="V194" s="4"/>
      <c r="W194" s="5"/>
      <c r="X194" s="4"/>
    </row>
    <row r="195" spans="1:24" s="6" customFormat="1">
      <c r="A195" s="8"/>
      <c r="B195" s="8"/>
      <c r="C195" s="8"/>
      <c r="D195" s="8"/>
      <c r="E195" s="8"/>
      <c r="F195" s="8"/>
      <c r="G195" s="8"/>
      <c r="H195" s="112"/>
      <c r="I195" s="112"/>
      <c r="J195" s="113"/>
      <c r="K195" s="113"/>
      <c r="L195" s="8"/>
      <c r="M195" s="8"/>
      <c r="N195" s="8"/>
      <c r="O195" s="8"/>
      <c r="P195" s="13"/>
      <c r="Q195" s="13"/>
      <c r="R195" s="14"/>
      <c r="S195" s="4"/>
      <c r="T195" s="4"/>
      <c r="U195" s="4"/>
      <c r="V195" s="4"/>
      <c r="W195" s="5"/>
      <c r="X195" s="4"/>
    </row>
    <row r="196" spans="1:24" s="6" customFormat="1">
      <c r="A196" s="8"/>
      <c r="B196" s="8"/>
      <c r="C196" s="8"/>
      <c r="D196" s="8"/>
      <c r="E196" s="8"/>
      <c r="F196" s="8"/>
      <c r="G196" s="8"/>
      <c r="H196" s="112"/>
      <c r="I196" s="112"/>
      <c r="J196" s="113"/>
      <c r="K196" s="113"/>
      <c r="L196" s="8"/>
      <c r="M196" s="8"/>
      <c r="N196" s="8"/>
      <c r="O196" s="8"/>
      <c r="P196" s="13"/>
      <c r="Q196" s="13"/>
      <c r="R196" s="14"/>
      <c r="S196" s="4"/>
      <c r="T196" s="4"/>
      <c r="U196" s="4"/>
      <c r="V196" s="4"/>
      <c r="W196" s="5"/>
      <c r="X196" s="4"/>
    </row>
    <row r="197" spans="1:24" s="6" customFormat="1">
      <c r="A197" s="8"/>
      <c r="B197" s="8"/>
      <c r="C197" s="8"/>
      <c r="D197" s="8"/>
      <c r="E197" s="8"/>
      <c r="F197" s="8"/>
      <c r="G197" s="8"/>
      <c r="H197" s="112"/>
      <c r="I197" s="112"/>
      <c r="J197" s="113"/>
      <c r="K197" s="113"/>
      <c r="L197" s="8"/>
      <c r="M197" s="8"/>
      <c r="N197" s="8"/>
      <c r="O197" s="8"/>
      <c r="P197" s="13"/>
      <c r="Q197" s="13"/>
      <c r="R197" s="14"/>
      <c r="S197" s="4"/>
      <c r="T197" s="4"/>
      <c r="U197" s="4"/>
      <c r="V197" s="4"/>
      <c r="W197" s="5"/>
      <c r="X197" s="4"/>
    </row>
    <row r="198" spans="1:24" s="6" customFormat="1">
      <c r="A198" s="8"/>
      <c r="B198" s="8"/>
      <c r="C198" s="8"/>
      <c r="D198" s="8"/>
      <c r="E198" s="8"/>
      <c r="F198" s="8"/>
      <c r="G198" s="8"/>
      <c r="H198" s="112"/>
      <c r="I198" s="112"/>
      <c r="J198" s="113"/>
      <c r="K198" s="113"/>
      <c r="L198" s="8"/>
      <c r="M198" s="8"/>
      <c r="N198" s="8"/>
      <c r="O198" s="8"/>
      <c r="P198" s="13"/>
      <c r="Q198" s="13"/>
      <c r="R198" s="14"/>
      <c r="S198" s="4"/>
      <c r="T198" s="4"/>
      <c r="U198" s="4"/>
      <c r="V198" s="4"/>
      <c r="W198" s="5"/>
      <c r="X198" s="4"/>
    </row>
    <row r="199" spans="1:24" s="6" customFormat="1">
      <c r="A199" s="8"/>
      <c r="B199" s="8"/>
      <c r="C199" s="8"/>
      <c r="D199" s="8"/>
      <c r="E199" s="8"/>
      <c r="F199" s="8"/>
      <c r="G199" s="8"/>
      <c r="H199" s="112"/>
      <c r="I199" s="112"/>
      <c r="J199" s="113"/>
      <c r="K199" s="113"/>
      <c r="L199" s="8"/>
      <c r="M199" s="8"/>
      <c r="N199" s="8"/>
      <c r="O199" s="8"/>
      <c r="P199" s="13"/>
      <c r="Q199" s="13"/>
      <c r="R199" s="14"/>
      <c r="S199" s="4"/>
      <c r="T199" s="4"/>
      <c r="U199" s="4"/>
      <c r="V199" s="4"/>
      <c r="W199" s="5"/>
      <c r="X199" s="4"/>
    </row>
    <row r="200" spans="1:24" s="6" customFormat="1">
      <c r="A200" s="8"/>
      <c r="B200" s="8"/>
      <c r="C200" s="8"/>
      <c r="D200" s="8"/>
      <c r="E200" s="8"/>
      <c r="F200" s="8"/>
      <c r="G200" s="8"/>
      <c r="H200" s="112"/>
      <c r="I200" s="112"/>
      <c r="J200" s="113"/>
      <c r="K200" s="113"/>
      <c r="L200" s="8"/>
      <c r="M200" s="8"/>
      <c r="N200" s="8"/>
      <c r="O200" s="8"/>
      <c r="P200" s="13"/>
      <c r="Q200" s="13"/>
      <c r="R200" s="14"/>
      <c r="S200" s="4"/>
      <c r="T200" s="4"/>
      <c r="U200" s="4"/>
      <c r="V200" s="4"/>
      <c r="W200" s="5"/>
      <c r="X200" s="4"/>
    </row>
    <row r="201" spans="1:24" s="6" customFormat="1">
      <c r="A201" s="8"/>
      <c r="B201" s="8"/>
      <c r="C201" s="8"/>
      <c r="D201" s="8"/>
      <c r="E201" s="8"/>
      <c r="F201" s="8"/>
      <c r="G201" s="8"/>
      <c r="H201" s="112"/>
      <c r="I201" s="112"/>
      <c r="J201" s="113"/>
      <c r="K201" s="113"/>
      <c r="L201" s="8"/>
      <c r="M201" s="8"/>
      <c r="N201" s="8"/>
      <c r="O201" s="8"/>
      <c r="P201" s="13"/>
      <c r="Q201" s="13"/>
      <c r="R201" s="14"/>
      <c r="S201" s="4"/>
      <c r="T201" s="4"/>
      <c r="U201" s="4"/>
      <c r="V201" s="4"/>
      <c r="W201" s="5"/>
      <c r="X201" s="4"/>
    </row>
    <row r="202" spans="1:24" s="6" customFormat="1">
      <c r="A202" s="8"/>
      <c r="B202" s="8"/>
      <c r="C202" s="8"/>
      <c r="D202" s="8"/>
      <c r="E202" s="8"/>
      <c r="F202" s="8"/>
      <c r="G202" s="8"/>
      <c r="H202" s="112"/>
      <c r="I202" s="112"/>
      <c r="J202" s="113"/>
      <c r="K202" s="113"/>
      <c r="L202" s="8"/>
      <c r="M202" s="8"/>
      <c r="N202" s="8"/>
      <c r="O202" s="8"/>
      <c r="P202" s="13"/>
      <c r="Q202" s="13"/>
      <c r="R202" s="14"/>
      <c r="S202" s="4"/>
      <c r="T202" s="4"/>
      <c r="U202" s="4"/>
      <c r="V202" s="4"/>
      <c r="W202" s="5"/>
      <c r="X202" s="4"/>
    </row>
    <row r="203" spans="1:24" s="6" customFormat="1">
      <c r="A203" s="8"/>
      <c r="B203" s="8"/>
      <c r="C203" s="8"/>
      <c r="D203" s="8"/>
      <c r="E203" s="8"/>
      <c r="F203" s="8"/>
      <c r="G203" s="8"/>
      <c r="H203" s="112"/>
      <c r="I203" s="112"/>
      <c r="J203" s="113"/>
      <c r="K203" s="113"/>
      <c r="L203" s="8"/>
      <c r="M203" s="8"/>
      <c r="N203" s="8"/>
      <c r="O203" s="8"/>
      <c r="P203" s="13"/>
      <c r="Q203" s="13"/>
      <c r="R203" s="14"/>
      <c r="S203" s="4"/>
      <c r="T203" s="4"/>
      <c r="U203" s="4"/>
      <c r="V203" s="4"/>
      <c r="W203" s="5"/>
      <c r="X203" s="4"/>
    </row>
    <row r="204" spans="1:24" s="6" customFormat="1">
      <c r="A204" s="8"/>
      <c r="B204" s="8"/>
      <c r="C204" s="8"/>
      <c r="D204" s="8"/>
      <c r="E204" s="8"/>
      <c r="F204" s="8"/>
      <c r="G204" s="8"/>
      <c r="H204" s="112"/>
      <c r="I204" s="112"/>
      <c r="J204" s="113"/>
      <c r="K204" s="113"/>
      <c r="L204" s="8"/>
      <c r="M204" s="8"/>
      <c r="N204" s="8"/>
      <c r="O204" s="8"/>
      <c r="P204" s="13"/>
      <c r="Q204" s="13"/>
      <c r="R204" s="14"/>
      <c r="S204" s="4"/>
      <c r="T204" s="4"/>
      <c r="U204" s="4"/>
      <c r="V204" s="4"/>
      <c r="W204" s="5"/>
      <c r="X204" s="4"/>
    </row>
    <row r="205" spans="1:24" s="6" customFormat="1">
      <c r="A205" s="8"/>
      <c r="B205" s="8"/>
      <c r="C205" s="8"/>
      <c r="D205" s="8"/>
      <c r="E205" s="8"/>
      <c r="F205" s="8"/>
      <c r="G205" s="8"/>
      <c r="H205" s="112"/>
      <c r="I205" s="112"/>
      <c r="J205" s="113"/>
      <c r="K205" s="113"/>
      <c r="L205" s="8"/>
      <c r="M205" s="8"/>
      <c r="N205" s="8"/>
      <c r="O205" s="8"/>
      <c r="P205" s="13"/>
      <c r="Q205" s="13"/>
      <c r="R205" s="14"/>
      <c r="S205" s="4"/>
      <c r="T205" s="4"/>
      <c r="U205" s="4"/>
      <c r="V205" s="4"/>
      <c r="W205" s="5"/>
      <c r="X205" s="4"/>
    </row>
    <row r="206" spans="1:24" s="6" customFormat="1">
      <c r="A206" s="8"/>
      <c r="B206" s="8"/>
      <c r="C206" s="8"/>
      <c r="D206" s="8"/>
      <c r="E206" s="8"/>
      <c r="F206" s="8"/>
      <c r="G206" s="8"/>
      <c r="H206" s="112"/>
      <c r="I206" s="112"/>
      <c r="J206" s="113"/>
      <c r="K206" s="113"/>
      <c r="L206" s="8"/>
      <c r="M206" s="8"/>
      <c r="N206" s="8"/>
      <c r="O206" s="8"/>
      <c r="P206" s="13"/>
      <c r="Q206" s="13"/>
      <c r="R206" s="14"/>
      <c r="S206" s="4"/>
      <c r="T206" s="4"/>
      <c r="U206" s="4"/>
      <c r="V206" s="4"/>
      <c r="W206" s="5"/>
      <c r="X206" s="4"/>
    </row>
    <row r="207" spans="1:24" s="6" customFormat="1">
      <c r="A207" s="8"/>
      <c r="B207" s="8"/>
      <c r="C207" s="8"/>
      <c r="D207" s="8"/>
      <c r="E207" s="8"/>
      <c r="F207" s="8"/>
      <c r="G207" s="8"/>
      <c r="H207" s="112"/>
      <c r="I207" s="112"/>
      <c r="J207" s="113"/>
      <c r="K207" s="113"/>
      <c r="L207" s="8"/>
      <c r="M207" s="8"/>
      <c r="N207" s="8"/>
      <c r="O207" s="8"/>
      <c r="P207" s="13"/>
      <c r="Q207" s="13"/>
      <c r="R207" s="14"/>
      <c r="S207" s="4"/>
      <c r="T207" s="4"/>
      <c r="U207" s="4"/>
      <c r="V207" s="4"/>
      <c r="W207" s="5"/>
      <c r="X207" s="4"/>
    </row>
    <row r="208" spans="1:24" s="6" customFormat="1">
      <c r="A208" s="8"/>
      <c r="B208" s="8"/>
      <c r="C208" s="8"/>
      <c r="D208" s="8"/>
      <c r="E208" s="8"/>
      <c r="F208" s="8"/>
      <c r="G208" s="8"/>
      <c r="H208" s="112"/>
      <c r="I208" s="112"/>
      <c r="J208" s="113"/>
      <c r="K208" s="113"/>
      <c r="L208" s="8"/>
      <c r="M208" s="8"/>
      <c r="N208" s="8"/>
      <c r="O208" s="8"/>
      <c r="P208" s="13"/>
      <c r="Q208" s="13"/>
      <c r="R208" s="14"/>
      <c r="S208" s="4"/>
      <c r="T208" s="4"/>
      <c r="U208" s="4"/>
      <c r="V208" s="4"/>
      <c r="W208" s="5"/>
      <c r="X208" s="4"/>
    </row>
    <row r="209" spans="1:24" s="6" customFormat="1">
      <c r="A209" s="8"/>
      <c r="B209" s="8"/>
      <c r="C209" s="8"/>
      <c r="D209" s="8"/>
      <c r="E209" s="8"/>
      <c r="F209" s="8"/>
      <c r="G209" s="8"/>
      <c r="H209" s="112"/>
      <c r="I209" s="112"/>
      <c r="J209" s="113"/>
      <c r="K209" s="113"/>
      <c r="L209" s="8"/>
      <c r="M209" s="8"/>
      <c r="N209" s="8"/>
      <c r="O209" s="8"/>
      <c r="P209" s="13"/>
      <c r="Q209" s="13"/>
      <c r="R209" s="14"/>
      <c r="S209" s="4"/>
      <c r="T209" s="4"/>
      <c r="U209" s="4"/>
      <c r="V209" s="4"/>
      <c r="W209" s="5"/>
      <c r="X209" s="4"/>
    </row>
    <row r="210" spans="1:24" s="6" customFormat="1">
      <c r="A210" s="8"/>
      <c r="B210" s="8"/>
      <c r="C210" s="8"/>
      <c r="D210" s="8"/>
      <c r="E210" s="8"/>
      <c r="F210" s="8"/>
      <c r="G210" s="8"/>
      <c r="H210" s="112"/>
      <c r="I210" s="112"/>
      <c r="J210" s="113"/>
      <c r="K210" s="113"/>
      <c r="L210" s="8"/>
      <c r="M210" s="8"/>
      <c r="N210" s="8"/>
      <c r="O210" s="8"/>
      <c r="P210" s="13"/>
      <c r="Q210" s="13"/>
      <c r="R210" s="14"/>
      <c r="S210" s="4"/>
      <c r="T210" s="4"/>
      <c r="U210" s="4"/>
      <c r="V210" s="4"/>
      <c r="W210" s="5"/>
      <c r="X210" s="4"/>
    </row>
    <row r="211" spans="1:24" s="6" customFormat="1">
      <c r="A211" s="8"/>
      <c r="B211" s="8"/>
      <c r="C211" s="8"/>
      <c r="D211" s="8"/>
      <c r="E211" s="8"/>
      <c r="F211" s="8"/>
      <c r="G211" s="8"/>
      <c r="H211" s="112"/>
      <c r="I211" s="112"/>
      <c r="J211" s="113"/>
      <c r="K211" s="113"/>
      <c r="L211" s="8"/>
      <c r="M211" s="8"/>
      <c r="N211" s="8"/>
      <c r="O211" s="8"/>
      <c r="P211" s="13"/>
      <c r="Q211" s="13"/>
      <c r="R211" s="14"/>
      <c r="S211" s="4"/>
      <c r="T211" s="4"/>
      <c r="U211" s="4"/>
      <c r="V211" s="4"/>
      <c r="W211" s="5"/>
      <c r="X211" s="4"/>
    </row>
    <row r="212" spans="1:24" s="6" customFormat="1">
      <c r="A212" s="8"/>
      <c r="B212" s="8"/>
      <c r="C212" s="8"/>
      <c r="D212" s="8"/>
      <c r="E212" s="8"/>
      <c r="F212" s="8"/>
      <c r="G212" s="8"/>
      <c r="H212" s="112"/>
      <c r="I212" s="112"/>
      <c r="J212" s="113"/>
      <c r="K212" s="113"/>
      <c r="L212" s="8"/>
      <c r="M212" s="8"/>
      <c r="N212" s="8"/>
      <c r="O212" s="8"/>
      <c r="P212" s="13"/>
      <c r="Q212" s="13"/>
      <c r="R212" s="14"/>
      <c r="S212" s="4"/>
      <c r="T212" s="4"/>
      <c r="U212" s="4"/>
      <c r="V212" s="4"/>
      <c r="W212" s="5"/>
      <c r="X212" s="4"/>
    </row>
    <row r="213" spans="1:24" s="6" customFormat="1">
      <c r="A213" s="8"/>
      <c r="B213" s="8"/>
      <c r="C213" s="8"/>
      <c r="D213" s="8"/>
      <c r="E213" s="8"/>
      <c r="F213" s="8"/>
      <c r="G213" s="8"/>
      <c r="H213" s="112"/>
      <c r="I213" s="112"/>
      <c r="J213" s="113"/>
      <c r="K213" s="113"/>
      <c r="L213" s="8"/>
      <c r="M213" s="8"/>
      <c r="N213" s="8"/>
      <c r="O213" s="8"/>
      <c r="P213" s="13"/>
      <c r="Q213" s="13"/>
      <c r="R213" s="14"/>
      <c r="S213" s="4"/>
      <c r="T213" s="4"/>
      <c r="U213" s="4"/>
      <c r="V213" s="4"/>
      <c r="W213" s="5"/>
      <c r="X213" s="4"/>
    </row>
    <row r="214" spans="1:24" s="6" customFormat="1">
      <c r="A214" s="8"/>
      <c r="B214" s="8"/>
      <c r="C214" s="8"/>
      <c r="D214" s="8"/>
      <c r="E214" s="8"/>
      <c r="F214" s="8"/>
      <c r="G214" s="8"/>
      <c r="H214" s="112"/>
      <c r="I214" s="112"/>
      <c r="J214" s="113"/>
      <c r="K214" s="113"/>
      <c r="L214" s="8"/>
      <c r="M214" s="8"/>
      <c r="N214" s="8"/>
      <c r="O214" s="8"/>
      <c r="P214" s="13"/>
      <c r="Q214" s="13"/>
      <c r="R214" s="14"/>
      <c r="S214" s="4"/>
      <c r="T214" s="4"/>
      <c r="U214" s="4"/>
      <c r="V214" s="4"/>
      <c r="W214" s="5"/>
      <c r="X214" s="4"/>
    </row>
    <row r="215" spans="1:24" s="6" customFormat="1">
      <c r="A215" s="8"/>
      <c r="B215" s="8"/>
      <c r="C215" s="8"/>
      <c r="D215" s="8"/>
      <c r="E215" s="8"/>
      <c r="F215" s="8"/>
      <c r="G215" s="8"/>
      <c r="H215" s="112"/>
      <c r="I215" s="112"/>
      <c r="J215" s="113"/>
      <c r="K215" s="113"/>
      <c r="L215" s="8"/>
      <c r="M215" s="8"/>
      <c r="N215" s="8"/>
      <c r="O215" s="8"/>
      <c r="P215" s="13"/>
      <c r="Q215" s="13"/>
      <c r="R215" s="14"/>
      <c r="S215" s="4"/>
      <c r="T215" s="4"/>
      <c r="U215" s="4"/>
      <c r="V215" s="4"/>
      <c r="W215" s="5"/>
      <c r="X215" s="4"/>
    </row>
    <row r="216" spans="1:24" s="6" customFormat="1">
      <c r="A216" s="8"/>
      <c r="B216" s="8"/>
      <c r="C216" s="8"/>
      <c r="D216" s="8"/>
      <c r="E216" s="8"/>
      <c r="F216" s="8"/>
      <c r="G216" s="8"/>
      <c r="H216" s="112"/>
      <c r="I216" s="112"/>
      <c r="J216" s="113"/>
      <c r="K216" s="113"/>
      <c r="L216" s="8"/>
      <c r="M216" s="8"/>
      <c r="N216" s="8"/>
      <c r="O216" s="8"/>
      <c r="P216" s="13"/>
      <c r="Q216" s="13"/>
      <c r="R216" s="14"/>
      <c r="S216" s="4"/>
      <c r="T216" s="4"/>
      <c r="U216" s="4"/>
      <c r="V216" s="4"/>
      <c r="W216" s="5"/>
      <c r="X216" s="4"/>
    </row>
    <row r="217" spans="1:24" s="6" customFormat="1">
      <c r="A217" s="8"/>
      <c r="B217" s="8"/>
      <c r="C217" s="8"/>
      <c r="D217" s="8"/>
      <c r="E217" s="8"/>
      <c r="F217" s="8"/>
      <c r="G217" s="8"/>
      <c r="H217" s="112"/>
      <c r="I217" s="112"/>
      <c r="J217" s="113"/>
      <c r="K217" s="113"/>
      <c r="L217" s="8"/>
      <c r="M217" s="8"/>
      <c r="N217" s="8"/>
      <c r="O217" s="8"/>
      <c r="P217" s="13"/>
      <c r="Q217" s="13"/>
      <c r="R217" s="14"/>
      <c r="S217" s="4"/>
      <c r="T217" s="4"/>
      <c r="U217" s="4"/>
      <c r="V217" s="4"/>
      <c r="W217" s="5"/>
      <c r="X217" s="4"/>
    </row>
    <row r="218" spans="1:24" s="6" customFormat="1">
      <c r="A218" s="8"/>
      <c r="B218" s="8"/>
      <c r="C218" s="8"/>
      <c r="D218" s="8"/>
      <c r="E218" s="8"/>
      <c r="F218" s="8"/>
      <c r="G218" s="8"/>
      <c r="H218" s="112"/>
      <c r="I218" s="112"/>
      <c r="J218" s="113"/>
      <c r="K218" s="113"/>
      <c r="L218" s="8"/>
      <c r="M218" s="8"/>
      <c r="N218" s="8"/>
      <c r="O218" s="8"/>
      <c r="P218" s="13"/>
      <c r="Q218" s="13"/>
      <c r="R218" s="14"/>
      <c r="S218" s="4"/>
      <c r="T218" s="4"/>
      <c r="U218" s="4"/>
      <c r="V218" s="4"/>
      <c r="W218" s="5"/>
      <c r="X218" s="4"/>
    </row>
    <row r="219" spans="1:24" s="6" customFormat="1">
      <c r="A219" s="8"/>
      <c r="B219" s="8"/>
      <c r="C219" s="8"/>
      <c r="D219" s="8"/>
      <c r="E219" s="8"/>
      <c r="F219" s="8"/>
      <c r="G219" s="8"/>
      <c r="H219" s="112"/>
      <c r="I219" s="112"/>
      <c r="J219" s="113"/>
      <c r="K219" s="113"/>
      <c r="L219" s="8"/>
      <c r="M219" s="8"/>
      <c r="N219" s="8"/>
      <c r="O219" s="8"/>
      <c r="P219" s="13"/>
      <c r="Q219" s="13"/>
      <c r="R219" s="14"/>
      <c r="S219" s="4"/>
      <c r="T219" s="4"/>
      <c r="U219" s="4"/>
      <c r="V219" s="4"/>
      <c r="W219" s="5"/>
      <c r="X219" s="4"/>
    </row>
    <row r="220" spans="1:24" s="6" customFormat="1">
      <c r="A220" s="8"/>
      <c r="B220" s="8"/>
      <c r="C220" s="8"/>
      <c r="D220" s="8"/>
      <c r="E220" s="8"/>
      <c r="F220" s="8"/>
      <c r="G220" s="8"/>
      <c r="H220" s="112"/>
      <c r="I220" s="112"/>
      <c r="J220" s="113"/>
      <c r="K220" s="113"/>
      <c r="L220" s="8"/>
      <c r="M220" s="8"/>
      <c r="N220" s="8"/>
      <c r="O220" s="8"/>
      <c r="P220" s="13"/>
      <c r="Q220" s="13"/>
      <c r="R220" s="14"/>
      <c r="S220" s="4"/>
      <c r="T220" s="4"/>
      <c r="U220" s="4"/>
      <c r="V220" s="4"/>
      <c r="W220" s="5"/>
      <c r="X220" s="4"/>
    </row>
    <row r="221" spans="1:24" s="6" customFormat="1">
      <c r="A221" s="8"/>
      <c r="B221" s="8"/>
      <c r="C221" s="8"/>
      <c r="D221" s="8"/>
      <c r="E221" s="8"/>
      <c r="F221" s="8"/>
      <c r="G221" s="8"/>
      <c r="H221" s="112"/>
      <c r="I221" s="112"/>
      <c r="J221" s="113"/>
      <c r="K221" s="113"/>
      <c r="L221" s="8"/>
      <c r="M221" s="8"/>
      <c r="N221" s="8"/>
      <c r="O221" s="8"/>
      <c r="P221" s="13"/>
      <c r="Q221" s="13"/>
      <c r="R221" s="14"/>
      <c r="S221" s="4"/>
      <c r="T221" s="4"/>
      <c r="U221" s="4"/>
      <c r="V221" s="4"/>
      <c r="W221" s="5"/>
      <c r="X221" s="4"/>
    </row>
    <row r="222" spans="1:24" s="6" customFormat="1">
      <c r="A222" s="8"/>
      <c r="B222" s="8"/>
      <c r="C222" s="8"/>
      <c r="D222" s="8"/>
      <c r="E222" s="8"/>
      <c r="F222" s="8"/>
      <c r="G222" s="8"/>
      <c r="H222" s="112"/>
      <c r="I222" s="112"/>
      <c r="J222" s="113"/>
      <c r="K222" s="113"/>
      <c r="L222" s="8"/>
      <c r="M222" s="8"/>
      <c r="N222" s="8"/>
      <c r="O222" s="8"/>
      <c r="P222" s="13"/>
      <c r="Q222" s="13"/>
      <c r="R222" s="14"/>
      <c r="S222" s="4"/>
      <c r="T222" s="4"/>
      <c r="U222" s="4"/>
      <c r="V222" s="4"/>
      <c r="W222" s="5"/>
      <c r="X222" s="4"/>
    </row>
    <row r="223" spans="1:24" s="6" customFormat="1">
      <c r="A223" s="8"/>
      <c r="B223" s="8"/>
      <c r="C223" s="8"/>
      <c r="D223" s="8"/>
      <c r="E223" s="8"/>
      <c r="F223" s="8"/>
      <c r="G223" s="8"/>
      <c r="H223" s="112"/>
      <c r="I223" s="112"/>
      <c r="J223" s="113"/>
      <c r="K223" s="113"/>
      <c r="L223" s="8"/>
      <c r="M223" s="8"/>
      <c r="N223" s="8"/>
      <c r="O223" s="8"/>
      <c r="P223" s="13"/>
      <c r="Q223" s="13"/>
      <c r="R223" s="14"/>
      <c r="S223" s="4"/>
      <c r="T223" s="4"/>
      <c r="U223" s="4"/>
      <c r="V223" s="4"/>
      <c r="W223" s="5"/>
      <c r="X223" s="4"/>
    </row>
    <row r="224" spans="1:24" s="6" customFormat="1">
      <c r="A224" s="8"/>
      <c r="B224" s="8"/>
      <c r="C224" s="8"/>
      <c r="D224" s="8"/>
      <c r="E224" s="8"/>
      <c r="F224" s="8"/>
      <c r="G224" s="8"/>
      <c r="H224" s="112"/>
      <c r="I224" s="112"/>
      <c r="J224" s="113"/>
      <c r="K224" s="113"/>
      <c r="L224" s="8"/>
      <c r="M224" s="8"/>
      <c r="N224" s="8"/>
      <c r="O224" s="8"/>
      <c r="P224" s="13"/>
      <c r="Q224" s="13"/>
      <c r="R224" s="14"/>
      <c r="S224" s="4"/>
      <c r="T224" s="4"/>
      <c r="U224" s="4"/>
      <c r="V224" s="4"/>
      <c r="W224" s="5"/>
      <c r="X224" s="4"/>
    </row>
    <row r="225" spans="1:24" s="6" customFormat="1">
      <c r="A225" s="8"/>
      <c r="B225" s="8"/>
      <c r="C225" s="8"/>
      <c r="D225" s="8"/>
      <c r="E225" s="8"/>
      <c r="F225" s="8"/>
      <c r="G225" s="8"/>
      <c r="H225" s="112"/>
      <c r="I225" s="112"/>
      <c r="J225" s="113"/>
      <c r="K225" s="113"/>
      <c r="L225" s="8"/>
      <c r="M225" s="8"/>
      <c r="N225" s="8"/>
      <c r="O225" s="8"/>
      <c r="P225" s="13"/>
      <c r="Q225" s="13"/>
      <c r="R225" s="14"/>
      <c r="S225" s="4"/>
      <c r="T225" s="4"/>
      <c r="U225" s="4"/>
      <c r="V225" s="4"/>
      <c r="W225" s="5"/>
      <c r="X225" s="4"/>
    </row>
    <row r="226" spans="1:24" s="6" customFormat="1">
      <c r="A226" s="8"/>
      <c r="B226" s="8"/>
      <c r="C226" s="8"/>
      <c r="D226" s="8"/>
      <c r="E226" s="8"/>
      <c r="F226" s="8"/>
      <c r="G226" s="8"/>
      <c r="H226" s="112"/>
      <c r="I226" s="112"/>
      <c r="J226" s="113"/>
      <c r="K226" s="113"/>
      <c r="L226" s="8"/>
      <c r="M226" s="8"/>
      <c r="N226" s="8"/>
      <c r="O226" s="8"/>
      <c r="P226" s="13"/>
      <c r="Q226" s="13"/>
      <c r="R226" s="14"/>
      <c r="S226" s="4"/>
      <c r="T226" s="4"/>
      <c r="U226" s="4"/>
      <c r="V226" s="4"/>
      <c r="W226" s="5"/>
      <c r="X226" s="4"/>
    </row>
    <row r="227" spans="1:24" s="6" customFormat="1">
      <c r="A227" s="8"/>
      <c r="B227" s="8"/>
      <c r="C227" s="8"/>
      <c r="D227" s="8"/>
      <c r="E227" s="8"/>
      <c r="F227" s="8"/>
      <c r="G227" s="8"/>
      <c r="H227" s="112"/>
      <c r="I227" s="112"/>
      <c r="J227" s="113"/>
      <c r="K227" s="113"/>
      <c r="L227" s="8"/>
      <c r="M227" s="8"/>
      <c r="N227" s="8"/>
      <c r="O227" s="8"/>
      <c r="P227" s="13"/>
      <c r="Q227" s="13"/>
      <c r="R227" s="14"/>
      <c r="S227" s="4"/>
      <c r="T227" s="4"/>
      <c r="U227" s="4"/>
      <c r="V227" s="4"/>
      <c r="W227" s="5"/>
      <c r="X227" s="4"/>
    </row>
    <row r="228" spans="1:24" s="6" customFormat="1">
      <c r="A228" s="8"/>
      <c r="B228" s="8"/>
      <c r="C228" s="8"/>
      <c r="D228" s="8"/>
      <c r="E228" s="8"/>
      <c r="F228" s="8"/>
      <c r="G228" s="8"/>
      <c r="H228" s="112"/>
      <c r="I228" s="112"/>
      <c r="J228" s="113"/>
      <c r="K228" s="113"/>
      <c r="L228" s="8"/>
      <c r="M228" s="8"/>
      <c r="N228" s="8"/>
      <c r="O228" s="8"/>
      <c r="P228" s="13"/>
      <c r="Q228" s="13"/>
      <c r="R228" s="14"/>
      <c r="S228" s="4"/>
      <c r="T228" s="4"/>
      <c r="U228" s="4"/>
      <c r="V228" s="4"/>
      <c r="W228" s="5"/>
      <c r="X228" s="4"/>
    </row>
    <row r="229" spans="1:24" s="6" customFormat="1">
      <c r="A229" s="8"/>
      <c r="B229" s="8"/>
      <c r="C229" s="8"/>
      <c r="D229" s="8"/>
      <c r="E229" s="8"/>
      <c r="F229" s="8"/>
      <c r="G229" s="8"/>
      <c r="H229" s="112"/>
      <c r="I229" s="112"/>
      <c r="J229" s="113"/>
      <c r="K229" s="113"/>
      <c r="L229" s="8"/>
      <c r="M229" s="8"/>
      <c r="N229" s="8"/>
      <c r="O229" s="8"/>
      <c r="P229" s="13"/>
      <c r="Q229" s="13"/>
      <c r="R229" s="14"/>
      <c r="S229" s="4"/>
      <c r="T229" s="4"/>
      <c r="U229" s="4"/>
      <c r="V229" s="4"/>
      <c r="W229" s="5"/>
      <c r="X229" s="4"/>
    </row>
    <row r="230" spans="1:24" s="6" customFormat="1">
      <c r="A230" s="8"/>
      <c r="B230" s="8"/>
      <c r="C230" s="8"/>
      <c r="D230" s="8"/>
      <c r="E230" s="8"/>
      <c r="F230" s="8"/>
      <c r="G230" s="8"/>
      <c r="H230" s="112"/>
      <c r="I230" s="112"/>
      <c r="J230" s="113"/>
      <c r="K230" s="113"/>
      <c r="L230" s="8"/>
      <c r="M230" s="8"/>
      <c r="N230" s="8"/>
      <c r="O230" s="8"/>
      <c r="P230" s="13"/>
      <c r="Q230" s="13"/>
      <c r="R230" s="14"/>
      <c r="S230" s="4"/>
      <c r="T230" s="4"/>
      <c r="U230" s="4"/>
      <c r="V230" s="4"/>
      <c r="W230" s="5"/>
      <c r="X230" s="4"/>
    </row>
    <row r="231" spans="1:24" s="6" customFormat="1">
      <c r="A231" s="8"/>
      <c r="B231" s="8"/>
      <c r="C231" s="8"/>
      <c r="D231" s="8"/>
      <c r="E231" s="8"/>
      <c r="F231" s="8"/>
      <c r="G231" s="8"/>
      <c r="H231" s="112"/>
      <c r="I231" s="112"/>
      <c r="J231" s="113"/>
      <c r="K231" s="113"/>
      <c r="L231" s="8"/>
      <c r="M231" s="8"/>
      <c r="N231" s="8"/>
      <c r="O231" s="8"/>
      <c r="P231" s="13"/>
      <c r="Q231" s="13"/>
      <c r="R231" s="14"/>
      <c r="S231" s="4"/>
      <c r="T231" s="4"/>
      <c r="U231" s="4"/>
      <c r="V231" s="4"/>
      <c r="W231" s="5"/>
      <c r="X231" s="4"/>
    </row>
    <row r="232" spans="1:24" s="6" customFormat="1">
      <c r="A232" s="8"/>
      <c r="B232" s="8"/>
      <c r="C232" s="8"/>
      <c r="D232" s="8"/>
      <c r="E232" s="8"/>
      <c r="F232" s="8"/>
      <c r="G232" s="8"/>
      <c r="H232" s="112"/>
      <c r="I232" s="112"/>
      <c r="J232" s="113"/>
      <c r="K232" s="113"/>
      <c r="L232" s="8"/>
      <c r="M232" s="8"/>
      <c r="N232" s="8"/>
      <c r="O232" s="8"/>
      <c r="P232" s="13"/>
      <c r="Q232" s="13"/>
      <c r="R232" s="14"/>
      <c r="S232" s="4"/>
      <c r="T232" s="4"/>
      <c r="U232" s="4"/>
      <c r="V232" s="4"/>
      <c r="W232" s="5"/>
      <c r="X232" s="4"/>
    </row>
    <row r="233" spans="1:24" s="6" customFormat="1">
      <c r="A233" s="8"/>
      <c r="B233" s="8"/>
      <c r="C233" s="8"/>
      <c r="D233" s="8"/>
      <c r="E233" s="8"/>
      <c r="F233" s="8"/>
      <c r="G233" s="8"/>
      <c r="H233" s="112"/>
      <c r="I233" s="112"/>
      <c r="J233" s="113"/>
      <c r="K233" s="113"/>
      <c r="L233" s="8"/>
      <c r="M233" s="8"/>
      <c r="N233" s="8"/>
      <c r="O233" s="8"/>
      <c r="P233" s="13"/>
      <c r="Q233" s="13"/>
      <c r="R233" s="14"/>
      <c r="S233" s="4"/>
      <c r="T233" s="4"/>
      <c r="U233" s="4"/>
      <c r="V233" s="4"/>
      <c r="W233" s="5"/>
      <c r="X233" s="4"/>
    </row>
    <row r="234" spans="1:24" s="6" customFormat="1">
      <c r="A234" s="8"/>
      <c r="B234" s="8"/>
      <c r="C234" s="8"/>
      <c r="D234" s="8"/>
      <c r="E234" s="8"/>
      <c r="F234" s="8"/>
      <c r="G234" s="8"/>
      <c r="H234" s="112"/>
      <c r="I234" s="112"/>
      <c r="J234" s="113"/>
      <c r="K234" s="113"/>
      <c r="L234" s="8"/>
      <c r="M234" s="8"/>
      <c r="N234" s="8"/>
      <c r="O234" s="8"/>
      <c r="P234" s="13"/>
      <c r="Q234" s="13"/>
      <c r="R234" s="14"/>
      <c r="S234" s="4"/>
      <c r="T234" s="4"/>
      <c r="U234" s="4"/>
      <c r="V234" s="4"/>
      <c r="W234" s="5"/>
      <c r="X234" s="4"/>
    </row>
    <row r="235" spans="1:24" s="6" customFormat="1">
      <c r="A235" s="8"/>
      <c r="B235" s="8"/>
      <c r="C235" s="8"/>
      <c r="D235" s="8"/>
      <c r="E235" s="8"/>
      <c r="F235" s="8"/>
      <c r="G235" s="8"/>
      <c r="H235" s="112"/>
      <c r="I235" s="112"/>
      <c r="J235" s="113"/>
      <c r="K235" s="113"/>
      <c r="L235" s="8"/>
      <c r="M235" s="8"/>
      <c r="N235" s="8"/>
      <c r="O235" s="8"/>
      <c r="P235" s="13"/>
      <c r="Q235" s="13"/>
      <c r="R235" s="14"/>
      <c r="S235" s="4"/>
      <c r="T235" s="4"/>
      <c r="U235" s="4"/>
      <c r="V235" s="4"/>
      <c r="W235" s="5"/>
      <c r="X235" s="4"/>
    </row>
    <row r="236" spans="1:24" s="6" customFormat="1">
      <c r="A236" s="8"/>
      <c r="B236" s="8"/>
      <c r="C236" s="8"/>
      <c r="D236" s="8"/>
      <c r="E236" s="8"/>
      <c r="F236" s="8"/>
      <c r="G236" s="8"/>
      <c r="H236" s="112"/>
      <c r="I236" s="112"/>
      <c r="J236" s="113"/>
      <c r="K236" s="113"/>
      <c r="L236" s="8"/>
      <c r="M236" s="8"/>
      <c r="N236" s="8"/>
      <c r="O236" s="8"/>
      <c r="P236" s="13"/>
      <c r="Q236" s="13"/>
      <c r="R236" s="14"/>
      <c r="S236" s="4"/>
      <c r="T236" s="4"/>
      <c r="U236" s="4"/>
      <c r="V236" s="4"/>
      <c r="W236" s="5"/>
      <c r="X236" s="4"/>
    </row>
    <row r="237" spans="1:24" s="6" customFormat="1">
      <c r="A237" s="8"/>
      <c r="B237" s="8"/>
      <c r="C237" s="8"/>
      <c r="D237" s="8"/>
      <c r="E237" s="8"/>
      <c r="F237" s="8"/>
      <c r="G237" s="8"/>
      <c r="H237" s="112"/>
      <c r="I237" s="112"/>
      <c r="J237" s="113"/>
      <c r="K237" s="113"/>
      <c r="L237" s="8"/>
      <c r="M237" s="8"/>
      <c r="N237" s="8"/>
      <c r="O237" s="8"/>
      <c r="P237" s="13"/>
      <c r="Q237" s="13"/>
      <c r="R237" s="14"/>
      <c r="S237" s="4"/>
      <c r="T237" s="4"/>
      <c r="U237" s="4"/>
      <c r="V237" s="4"/>
      <c r="W237" s="5"/>
      <c r="X237" s="4"/>
    </row>
    <row r="238" spans="1:24" s="6" customFormat="1">
      <c r="A238" s="8"/>
      <c r="B238" s="8"/>
      <c r="C238" s="8"/>
      <c r="D238" s="8"/>
      <c r="E238" s="8"/>
      <c r="F238" s="8"/>
      <c r="G238" s="8"/>
      <c r="H238" s="112"/>
      <c r="I238" s="112"/>
      <c r="J238" s="113"/>
      <c r="K238" s="113"/>
      <c r="L238" s="8"/>
      <c r="M238" s="8"/>
      <c r="N238" s="8"/>
      <c r="O238" s="8"/>
      <c r="P238" s="13"/>
      <c r="Q238" s="13"/>
      <c r="R238" s="14"/>
      <c r="S238" s="4"/>
      <c r="T238" s="4"/>
      <c r="U238" s="4"/>
      <c r="V238" s="4"/>
      <c r="W238" s="5"/>
      <c r="X238" s="4"/>
    </row>
    <row r="239" spans="1:24" s="6" customFormat="1">
      <c r="A239" s="8"/>
      <c r="B239" s="8"/>
      <c r="C239" s="8"/>
      <c r="D239" s="8"/>
      <c r="E239" s="8"/>
      <c r="F239" s="8"/>
      <c r="G239" s="8"/>
      <c r="H239" s="112"/>
      <c r="I239" s="112"/>
      <c r="J239" s="113"/>
      <c r="K239" s="113"/>
      <c r="L239" s="8"/>
      <c r="M239" s="8"/>
      <c r="N239" s="8"/>
      <c r="O239" s="8"/>
      <c r="P239" s="13"/>
      <c r="Q239" s="13"/>
      <c r="R239" s="14"/>
      <c r="S239" s="4"/>
      <c r="T239" s="4"/>
      <c r="U239" s="4"/>
      <c r="V239" s="4"/>
      <c r="W239" s="5"/>
      <c r="X239" s="4"/>
    </row>
    <row r="240" spans="1:24" s="6" customFormat="1">
      <c r="A240" s="8"/>
      <c r="B240" s="8"/>
      <c r="C240" s="8"/>
      <c r="D240" s="8"/>
      <c r="E240" s="8"/>
      <c r="F240" s="8"/>
      <c r="G240" s="8"/>
      <c r="H240" s="112"/>
      <c r="I240" s="112"/>
      <c r="J240" s="113"/>
      <c r="K240" s="113"/>
      <c r="L240" s="8"/>
      <c r="M240" s="8"/>
      <c r="N240" s="8"/>
      <c r="O240" s="8"/>
      <c r="P240" s="13"/>
      <c r="Q240" s="13"/>
      <c r="R240" s="14"/>
      <c r="S240" s="4"/>
      <c r="T240" s="4"/>
      <c r="U240" s="4"/>
      <c r="V240" s="4"/>
      <c r="W240" s="5"/>
      <c r="X240" s="4"/>
    </row>
    <row r="241" spans="1:24" s="6" customFormat="1">
      <c r="A241" s="8"/>
      <c r="B241" s="8"/>
      <c r="C241" s="8"/>
      <c r="D241" s="8"/>
      <c r="E241" s="8"/>
      <c r="F241" s="8"/>
      <c r="G241" s="8"/>
      <c r="H241" s="112"/>
      <c r="I241" s="112"/>
      <c r="J241" s="113"/>
      <c r="K241" s="113"/>
      <c r="L241" s="8"/>
      <c r="M241" s="8"/>
      <c r="N241" s="8"/>
      <c r="O241" s="8"/>
      <c r="P241" s="13"/>
      <c r="Q241" s="13"/>
      <c r="R241" s="14"/>
      <c r="S241" s="4"/>
      <c r="T241" s="4"/>
      <c r="U241" s="4"/>
      <c r="V241" s="4"/>
      <c r="W241" s="5"/>
      <c r="X241" s="4"/>
    </row>
    <row r="242" spans="1:24" s="6" customFormat="1">
      <c r="A242" s="8"/>
      <c r="B242" s="8"/>
      <c r="C242" s="8"/>
      <c r="D242" s="8"/>
      <c r="E242" s="8"/>
      <c r="F242" s="8"/>
      <c r="G242" s="8"/>
      <c r="H242" s="112"/>
      <c r="I242" s="112"/>
      <c r="J242" s="113"/>
      <c r="K242" s="113"/>
      <c r="L242" s="8"/>
      <c r="M242" s="8"/>
      <c r="N242" s="8"/>
      <c r="O242" s="8"/>
      <c r="P242" s="13"/>
      <c r="Q242" s="13"/>
      <c r="R242" s="14"/>
      <c r="S242" s="4"/>
      <c r="T242" s="4"/>
      <c r="U242" s="4"/>
      <c r="V242" s="4"/>
      <c r="W242" s="5"/>
      <c r="X242" s="4"/>
    </row>
    <row r="243" spans="1:24" s="6" customFormat="1">
      <c r="A243" s="8"/>
      <c r="B243" s="8"/>
      <c r="C243" s="8"/>
      <c r="D243" s="8"/>
      <c r="E243" s="8"/>
      <c r="F243" s="8"/>
      <c r="G243" s="8"/>
      <c r="H243" s="112"/>
      <c r="I243" s="112"/>
      <c r="J243" s="113"/>
      <c r="K243" s="113"/>
      <c r="L243" s="8"/>
      <c r="M243" s="8"/>
      <c r="N243" s="8"/>
      <c r="O243" s="8"/>
      <c r="P243" s="13"/>
      <c r="Q243" s="13"/>
      <c r="R243" s="14"/>
      <c r="S243" s="4"/>
      <c r="T243" s="4"/>
      <c r="U243" s="4"/>
      <c r="V243" s="4"/>
      <c r="W243" s="5"/>
      <c r="X243" s="4"/>
    </row>
    <row r="244" spans="1:24" s="6" customFormat="1">
      <c r="A244" s="8"/>
      <c r="B244" s="8"/>
      <c r="C244" s="8"/>
      <c r="D244" s="8"/>
      <c r="E244" s="8"/>
      <c r="F244" s="8"/>
      <c r="G244" s="8"/>
      <c r="H244" s="112"/>
      <c r="I244" s="112"/>
      <c r="J244" s="113"/>
      <c r="K244" s="113"/>
      <c r="L244" s="8"/>
      <c r="M244" s="8"/>
      <c r="N244" s="8"/>
      <c r="O244" s="8"/>
      <c r="P244" s="13"/>
      <c r="Q244" s="13"/>
      <c r="R244" s="14"/>
      <c r="S244" s="4"/>
      <c r="T244" s="4"/>
      <c r="U244" s="4"/>
      <c r="V244" s="4"/>
      <c r="W244" s="5"/>
      <c r="X244" s="4"/>
    </row>
    <row r="245" spans="1:24" s="6" customFormat="1">
      <c r="A245" s="8"/>
      <c r="B245" s="8"/>
      <c r="C245" s="8"/>
      <c r="D245" s="8"/>
      <c r="E245" s="8"/>
      <c r="F245" s="8"/>
      <c r="G245" s="8"/>
      <c r="H245" s="112"/>
      <c r="I245" s="112"/>
      <c r="J245" s="113"/>
      <c r="K245" s="113"/>
      <c r="L245" s="8"/>
      <c r="M245" s="8"/>
      <c r="N245" s="8"/>
      <c r="O245" s="8"/>
      <c r="P245" s="13"/>
      <c r="Q245" s="13"/>
      <c r="R245" s="14"/>
      <c r="S245" s="4"/>
      <c r="T245" s="4"/>
      <c r="U245" s="4"/>
      <c r="V245" s="4"/>
      <c r="W245" s="5"/>
      <c r="X245" s="4"/>
    </row>
    <row r="246" spans="1:24" s="6" customFormat="1">
      <c r="A246" s="8"/>
      <c r="B246" s="8"/>
      <c r="C246" s="8"/>
      <c r="D246" s="8"/>
      <c r="E246" s="8"/>
      <c r="F246" s="8"/>
      <c r="G246" s="8"/>
      <c r="H246" s="112"/>
      <c r="I246" s="112"/>
      <c r="J246" s="113"/>
      <c r="K246" s="113"/>
      <c r="L246" s="8"/>
      <c r="M246" s="8"/>
      <c r="N246" s="8"/>
      <c r="O246" s="8"/>
      <c r="P246" s="13"/>
      <c r="Q246" s="13"/>
      <c r="R246" s="14"/>
      <c r="S246" s="4"/>
      <c r="T246" s="4"/>
      <c r="U246" s="4"/>
      <c r="V246" s="4"/>
      <c r="W246" s="5"/>
      <c r="X246" s="4"/>
    </row>
    <row r="247" spans="1:24" s="6" customFormat="1">
      <c r="A247" s="8"/>
      <c r="B247" s="8"/>
      <c r="C247" s="8"/>
      <c r="D247" s="8"/>
      <c r="E247" s="8"/>
      <c r="F247" s="8"/>
      <c r="G247" s="8"/>
      <c r="H247" s="112"/>
      <c r="I247" s="112"/>
      <c r="J247" s="113"/>
      <c r="K247" s="113"/>
      <c r="L247" s="8"/>
      <c r="M247" s="8"/>
      <c r="N247" s="8"/>
      <c r="O247" s="8"/>
      <c r="P247" s="13"/>
      <c r="Q247" s="13"/>
      <c r="R247" s="14"/>
      <c r="S247" s="4"/>
      <c r="T247" s="4"/>
      <c r="U247" s="4"/>
      <c r="V247" s="4"/>
      <c r="W247" s="5"/>
      <c r="X247" s="4"/>
    </row>
    <row r="248" spans="1:24" s="6" customFormat="1">
      <c r="A248" s="8"/>
      <c r="B248" s="8"/>
      <c r="C248" s="8"/>
      <c r="D248" s="8"/>
      <c r="E248" s="8"/>
      <c r="F248" s="8"/>
      <c r="G248" s="8"/>
      <c r="H248" s="112"/>
      <c r="I248" s="112"/>
      <c r="J248" s="113"/>
      <c r="K248" s="113"/>
      <c r="L248" s="8"/>
      <c r="M248" s="8"/>
      <c r="N248" s="8"/>
      <c r="O248" s="8"/>
      <c r="P248" s="13"/>
      <c r="Q248" s="13"/>
      <c r="R248" s="14"/>
      <c r="S248" s="4"/>
      <c r="T248" s="4"/>
      <c r="U248" s="4"/>
      <c r="V248" s="4"/>
      <c r="W248" s="5"/>
      <c r="X248" s="4"/>
    </row>
    <row r="249" spans="1:24" s="6" customFormat="1">
      <c r="A249" s="8"/>
      <c r="B249" s="8"/>
      <c r="C249" s="8"/>
      <c r="D249" s="8"/>
      <c r="E249" s="8"/>
      <c r="F249" s="8"/>
      <c r="G249" s="8"/>
      <c r="H249" s="112"/>
      <c r="I249" s="112"/>
      <c r="J249" s="113"/>
      <c r="K249" s="113"/>
      <c r="L249" s="8"/>
      <c r="M249" s="8"/>
      <c r="N249" s="8"/>
      <c r="O249" s="8"/>
      <c r="P249" s="13"/>
      <c r="Q249" s="13"/>
      <c r="R249" s="14"/>
      <c r="S249" s="4"/>
      <c r="T249" s="4"/>
      <c r="U249" s="4"/>
      <c r="V249" s="4"/>
      <c r="W249" s="5"/>
      <c r="X249" s="4"/>
    </row>
    <row r="250" spans="1:24" s="6" customFormat="1">
      <c r="A250" s="8"/>
      <c r="B250" s="8"/>
      <c r="C250" s="8"/>
      <c r="D250" s="8"/>
      <c r="E250" s="8"/>
      <c r="F250" s="8"/>
      <c r="G250" s="8"/>
      <c r="H250" s="112"/>
      <c r="I250" s="112"/>
      <c r="J250" s="113"/>
      <c r="K250" s="113"/>
      <c r="L250" s="8"/>
      <c r="M250" s="8"/>
      <c r="N250" s="8"/>
      <c r="O250" s="8"/>
      <c r="P250" s="13"/>
      <c r="Q250" s="13"/>
      <c r="R250" s="14"/>
      <c r="S250" s="4"/>
      <c r="T250" s="4"/>
      <c r="U250" s="4"/>
      <c r="V250" s="4"/>
      <c r="W250" s="5"/>
      <c r="X250" s="4"/>
    </row>
    <row r="251" spans="1:24" s="6" customFormat="1">
      <c r="A251" s="8"/>
      <c r="B251" s="8"/>
      <c r="C251" s="8"/>
      <c r="D251" s="8"/>
      <c r="E251" s="8"/>
      <c r="F251" s="8"/>
      <c r="G251" s="8"/>
      <c r="H251" s="112"/>
      <c r="I251" s="112"/>
      <c r="J251" s="113"/>
      <c r="K251" s="113"/>
      <c r="L251" s="8"/>
      <c r="M251" s="8"/>
      <c r="N251" s="8"/>
      <c r="O251" s="8"/>
      <c r="P251" s="13"/>
      <c r="Q251" s="13"/>
      <c r="R251" s="14"/>
      <c r="S251" s="4"/>
      <c r="T251" s="4"/>
      <c r="U251" s="4"/>
      <c r="V251" s="4"/>
      <c r="W251" s="5"/>
      <c r="X251" s="4"/>
    </row>
    <row r="252" spans="1:24" s="6" customFormat="1">
      <c r="A252" s="8"/>
      <c r="B252" s="8"/>
      <c r="C252" s="8"/>
      <c r="D252" s="8"/>
      <c r="E252" s="8"/>
      <c r="F252" s="8"/>
      <c r="G252" s="8"/>
      <c r="H252" s="112"/>
      <c r="I252" s="112"/>
      <c r="J252" s="113"/>
      <c r="K252" s="113"/>
      <c r="L252" s="8"/>
      <c r="M252" s="8"/>
      <c r="N252" s="8"/>
      <c r="O252" s="8"/>
      <c r="P252" s="13"/>
      <c r="Q252" s="13"/>
      <c r="R252" s="14"/>
      <c r="S252" s="4"/>
      <c r="T252" s="4"/>
      <c r="U252" s="4"/>
      <c r="V252" s="4"/>
      <c r="W252" s="5"/>
      <c r="X252" s="4"/>
    </row>
    <row r="253" spans="1:24" s="6" customFormat="1">
      <c r="A253" s="8"/>
      <c r="B253" s="8"/>
      <c r="C253" s="8"/>
      <c r="D253" s="8"/>
      <c r="E253" s="8"/>
      <c r="F253" s="8"/>
      <c r="G253" s="8"/>
      <c r="H253" s="112"/>
      <c r="I253" s="112"/>
      <c r="J253" s="113"/>
      <c r="K253" s="113"/>
      <c r="L253" s="8"/>
      <c r="M253" s="8"/>
      <c r="N253" s="8"/>
      <c r="O253" s="8"/>
      <c r="P253" s="13"/>
      <c r="Q253" s="13"/>
      <c r="R253" s="14"/>
      <c r="S253" s="4"/>
      <c r="T253" s="4"/>
      <c r="U253" s="4"/>
      <c r="V253" s="4"/>
      <c r="W253" s="5"/>
      <c r="X253" s="4"/>
    </row>
    <row r="254" spans="1:24" s="6" customFormat="1">
      <c r="A254" s="8"/>
      <c r="B254" s="8"/>
      <c r="C254" s="8"/>
      <c r="D254" s="8"/>
      <c r="E254" s="8"/>
      <c r="F254" s="8"/>
      <c r="G254" s="8"/>
      <c r="H254" s="112"/>
      <c r="I254" s="112"/>
      <c r="J254" s="113"/>
      <c r="K254" s="113"/>
      <c r="L254" s="8"/>
      <c r="M254" s="8"/>
      <c r="N254" s="8"/>
      <c r="O254" s="8"/>
      <c r="P254" s="13"/>
      <c r="Q254" s="13"/>
      <c r="R254" s="14"/>
      <c r="S254" s="4"/>
      <c r="T254" s="4"/>
      <c r="U254" s="4"/>
      <c r="V254" s="4"/>
      <c r="W254" s="5"/>
      <c r="X254" s="4"/>
    </row>
    <row r="255" spans="1:24" s="6" customFormat="1">
      <c r="A255" s="8"/>
      <c r="B255" s="8"/>
      <c r="C255" s="8"/>
      <c r="D255" s="8"/>
      <c r="E255" s="8"/>
      <c r="F255" s="8"/>
      <c r="G255" s="8"/>
      <c r="H255" s="112"/>
      <c r="I255" s="112"/>
      <c r="J255" s="113"/>
      <c r="K255" s="113"/>
      <c r="L255" s="8"/>
      <c r="M255" s="8"/>
      <c r="N255" s="8"/>
      <c r="O255" s="8"/>
      <c r="P255" s="13"/>
      <c r="Q255" s="13"/>
      <c r="R255" s="14"/>
      <c r="S255" s="4"/>
      <c r="T255" s="4"/>
      <c r="U255" s="4"/>
      <c r="V255" s="4"/>
      <c r="W255" s="5"/>
      <c r="X255" s="4"/>
    </row>
    <row r="256" spans="1:24" s="6" customFormat="1">
      <c r="A256" s="8"/>
      <c r="B256" s="8"/>
      <c r="C256" s="8"/>
      <c r="D256" s="8"/>
      <c r="E256" s="8"/>
      <c r="F256" s="8"/>
      <c r="G256" s="8"/>
      <c r="H256" s="112"/>
      <c r="I256" s="112"/>
      <c r="J256" s="113"/>
      <c r="K256" s="113"/>
      <c r="L256" s="8"/>
      <c r="M256" s="8"/>
      <c r="N256" s="8"/>
      <c r="O256" s="8"/>
      <c r="P256" s="13"/>
      <c r="Q256" s="13"/>
      <c r="R256" s="14"/>
      <c r="S256" s="4"/>
      <c r="T256" s="4"/>
      <c r="U256" s="4"/>
      <c r="V256" s="4"/>
      <c r="W256" s="5"/>
      <c r="X256" s="4"/>
    </row>
    <row r="257" spans="1:24" s="6" customFormat="1">
      <c r="A257" s="8"/>
      <c r="B257" s="8"/>
      <c r="C257" s="8"/>
      <c r="D257" s="8"/>
      <c r="E257" s="8"/>
      <c r="F257" s="8"/>
      <c r="G257" s="8"/>
      <c r="H257" s="112"/>
      <c r="I257" s="112"/>
      <c r="J257" s="113"/>
      <c r="K257" s="113"/>
      <c r="L257" s="8"/>
      <c r="M257" s="8"/>
      <c r="N257" s="8"/>
      <c r="O257" s="8"/>
      <c r="P257" s="13"/>
      <c r="Q257" s="13"/>
      <c r="R257" s="14"/>
      <c r="S257" s="4"/>
      <c r="T257" s="4"/>
      <c r="U257" s="4"/>
      <c r="V257" s="4"/>
      <c r="W257" s="5"/>
      <c r="X257" s="4"/>
    </row>
    <row r="258" spans="1:24" s="6" customFormat="1">
      <c r="A258" s="8"/>
      <c r="B258" s="8"/>
      <c r="C258" s="8"/>
      <c r="D258" s="8"/>
      <c r="E258" s="8"/>
      <c r="F258" s="8"/>
      <c r="G258" s="8"/>
      <c r="H258" s="112"/>
      <c r="I258" s="112"/>
      <c r="J258" s="113"/>
      <c r="K258" s="113"/>
      <c r="L258" s="8"/>
      <c r="M258" s="8"/>
      <c r="N258" s="8"/>
      <c r="O258" s="8"/>
      <c r="P258" s="13"/>
      <c r="Q258" s="13"/>
      <c r="R258" s="14"/>
      <c r="S258" s="4"/>
      <c r="T258" s="4"/>
      <c r="U258" s="4"/>
      <c r="V258" s="4"/>
      <c r="W258" s="5"/>
      <c r="X258" s="4"/>
    </row>
    <row r="259" spans="1:24" s="6" customFormat="1">
      <c r="A259" s="8"/>
      <c r="B259" s="8"/>
      <c r="C259" s="8"/>
      <c r="D259" s="8"/>
      <c r="E259" s="8"/>
      <c r="F259" s="8"/>
      <c r="G259" s="8"/>
      <c r="H259" s="112"/>
      <c r="I259" s="112"/>
      <c r="J259" s="113"/>
      <c r="K259" s="113"/>
      <c r="L259" s="8"/>
      <c r="M259" s="8"/>
      <c r="N259" s="8"/>
      <c r="O259" s="8"/>
      <c r="P259" s="13"/>
      <c r="Q259" s="13"/>
      <c r="R259" s="14"/>
      <c r="S259" s="4"/>
      <c r="T259" s="4"/>
      <c r="U259" s="4"/>
      <c r="V259" s="4"/>
      <c r="W259" s="5"/>
      <c r="X259" s="4"/>
    </row>
    <row r="260" spans="1:24" s="6" customFormat="1">
      <c r="A260" s="8"/>
      <c r="B260" s="8"/>
      <c r="C260" s="8"/>
      <c r="D260" s="8"/>
      <c r="E260" s="8"/>
      <c r="F260" s="8"/>
      <c r="G260" s="8"/>
      <c r="H260" s="112"/>
      <c r="I260" s="112"/>
      <c r="J260" s="113"/>
      <c r="K260" s="113"/>
      <c r="L260" s="8"/>
      <c r="M260" s="8"/>
      <c r="N260" s="8"/>
      <c r="O260" s="8"/>
      <c r="P260" s="13"/>
      <c r="Q260" s="13"/>
      <c r="R260" s="14"/>
      <c r="S260" s="4"/>
      <c r="T260" s="4"/>
      <c r="U260" s="4"/>
      <c r="V260" s="4"/>
      <c r="W260" s="5"/>
      <c r="X260" s="4"/>
    </row>
    <row r="261" spans="1:24" s="6" customFormat="1">
      <c r="A261" s="8"/>
      <c r="B261" s="8"/>
      <c r="C261" s="8"/>
      <c r="D261" s="8"/>
      <c r="E261" s="8"/>
      <c r="F261" s="8"/>
      <c r="G261" s="8"/>
      <c r="H261" s="112"/>
      <c r="I261" s="112"/>
      <c r="J261" s="113"/>
      <c r="K261" s="113"/>
      <c r="L261" s="8"/>
      <c r="M261" s="8"/>
      <c r="N261" s="8"/>
      <c r="O261" s="8"/>
      <c r="P261" s="13"/>
      <c r="Q261" s="13"/>
      <c r="R261" s="14"/>
      <c r="S261" s="4"/>
      <c r="T261" s="4"/>
      <c r="U261" s="4"/>
      <c r="V261" s="4"/>
      <c r="W261" s="5"/>
      <c r="X261" s="4"/>
    </row>
    <row r="262" spans="1:24" s="6" customFormat="1">
      <c r="A262" s="8"/>
      <c r="B262" s="8"/>
      <c r="C262" s="8"/>
      <c r="D262" s="8"/>
      <c r="E262" s="8"/>
      <c r="F262" s="8"/>
      <c r="G262" s="8"/>
      <c r="H262" s="112"/>
      <c r="I262" s="112"/>
      <c r="J262" s="113"/>
      <c r="K262" s="113"/>
      <c r="L262" s="8"/>
      <c r="M262" s="8"/>
      <c r="N262" s="8"/>
      <c r="O262" s="8"/>
      <c r="P262" s="13"/>
      <c r="Q262" s="13"/>
      <c r="R262" s="14"/>
      <c r="S262" s="4"/>
      <c r="T262" s="4"/>
      <c r="U262" s="4"/>
      <c r="V262" s="4"/>
      <c r="W262" s="5"/>
      <c r="X262" s="4"/>
    </row>
    <row r="263" spans="1:24" s="6" customFormat="1">
      <c r="A263" s="8"/>
      <c r="B263" s="8"/>
      <c r="C263" s="8"/>
      <c r="D263" s="8"/>
      <c r="E263" s="8"/>
      <c r="F263" s="8"/>
      <c r="G263" s="8"/>
      <c r="H263" s="112"/>
      <c r="I263" s="112"/>
      <c r="J263" s="113"/>
      <c r="K263" s="113"/>
      <c r="L263" s="8"/>
      <c r="M263" s="8"/>
      <c r="N263" s="8"/>
      <c r="O263" s="8"/>
      <c r="P263" s="13"/>
      <c r="Q263" s="13"/>
      <c r="R263" s="14"/>
      <c r="S263" s="4"/>
      <c r="T263" s="4"/>
      <c r="U263" s="4"/>
      <c r="V263" s="4"/>
      <c r="W263" s="5"/>
      <c r="X263" s="4"/>
    </row>
    <row r="264" spans="1:24" s="6" customFormat="1">
      <c r="A264" s="8"/>
      <c r="B264" s="8"/>
      <c r="C264" s="8"/>
      <c r="D264" s="8"/>
      <c r="E264" s="8"/>
      <c r="F264" s="8"/>
      <c r="G264" s="8"/>
      <c r="H264" s="112"/>
      <c r="I264" s="112"/>
      <c r="J264" s="113"/>
      <c r="K264" s="113"/>
      <c r="L264" s="8"/>
      <c r="M264" s="8"/>
      <c r="N264" s="8"/>
      <c r="O264" s="8"/>
      <c r="P264" s="13"/>
      <c r="Q264" s="13"/>
      <c r="R264" s="14"/>
      <c r="S264" s="4"/>
      <c r="T264" s="4"/>
      <c r="U264" s="4"/>
      <c r="V264" s="4"/>
      <c r="W264" s="5"/>
      <c r="X264" s="4"/>
    </row>
    <row r="265" spans="1:24" s="6" customFormat="1">
      <c r="A265" s="8"/>
      <c r="B265" s="8"/>
      <c r="C265" s="8"/>
      <c r="D265" s="8"/>
      <c r="E265" s="8"/>
      <c r="F265" s="8"/>
      <c r="G265" s="8"/>
      <c r="H265" s="112"/>
      <c r="I265" s="112"/>
      <c r="J265" s="113"/>
      <c r="K265" s="113"/>
      <c r="L265" s="8"/>
      <c r="M265" s="8"/>
      <c r="N265" s="8"/>
      <c r="O265" s="8"/>
      <c r="P265" s="13"/>
      <c r="Q265" s="13"/>
      <c r="R265" s="14"/>
      <c r="S265" s="4"/>
      <c r="T265" s="4"/>
      <c r="U265" s="4"/>
      <c r="V265" s="4"/>
      <c r="W265" s="5"/>
      <c r="X265" s="4"/>
    </row>
    <row r="266" spans="1:24" s="6" customFormat="1">
      <c r="A266" s="8"/>
      <c r="B266" s="8"/>
      <c r="C266" s="8"/>
      <c r="D266" s="8"/>
      <c r="E266" s="8"/>
      <c r="F266" s="8"/>
      <c r="G266" s="8"/>
      <c r="H266" s="112"/>
      <c r="I266" s="112"/>
      <c r="J266" s="113"/>
      <c r="K266" s="113"/>
      <c r="L266" s="8"/>
      <c r="M266" s="8"/>
      <c r="N266" s="8"/>
      <c r="O266" s="8"/>
      <c r="P266" s="13"/>
      <c r="Q266" s="13"/>
      <c r="R266" s="14"/>
      <c r="S266" s="4"/>
      <c r="T266" s="4"/>
      <c r="U266" s="4"/>
      <c r="V266" s="4"/>
      <c r="W266" s="5"/>
      <c r="X266" s="4"/>
    </row>
    <row r="267" spans="1:24" s="6" customFormat="1">
      <c r="A267" s="8"/>
      <c r="B267" s="8"/>
      <c r="C267" s="8"/>
      <c r="D267" s="8"/>
      <c r="E267" s="8"/>
      <c r="F267" s="8"/>
      <c r="G267" s="8"/>
      <c r="H267" s="112"/>
      <c r="I267" s="112"/>
      <c r="J267" s="113"/>
      <c r="K267" s="113"/>
      <c r="L267" s="8"/>
      <c r="M267" s="8"/>
      <c r="N267" s="8"/>
      <c r="O267" s="8"/>
      <c r="P267" s="13"/>
      <c r="Q267" s="13"/>
      <c r="R267" s="14"/>
      <c r="S267" s="4"/>
      <c r="T267" s="4"/>
      <c r="U267" s="4"/>
      <c r="V267" s="4"/>
      <c r="W267" s="5"/>
      <c r="X267" s="4"/>
    </row>
    <row r="268" spans="1:24" s="6" customFormat="1">
      <c r="A268" s="8"/>
      <c r="B268" s="8"/>
      <c r="C268" s="8"/>
      <c r="D268" s="8"/>
      <c r="E268" s="8"/>
      <c r="F268" s="8"/>
      <c r="G268" s="8"/>
      <c r="H268" s="112"/>
      <c r="I268" s="112"/>
      <c r="J268" s="113"/>
      <c r="K268" s="113"/>
      <c r="L268" s="8"/>
      <c r="M268" s="8"/>
      <c r="N268" s="8"/>
      <c r="O268" s="8"/>
      <c r="P268" s="13"/>
      <c r="Q268" s="13"/>
      <c r="R268" s="14"/>
      <c r="S268" s="4"/>
      <c r="T268" s="4"/>
      <c r="U268" s="4"/>
      <c r="V268" s="4"/>
      <c r="W268" s="5"/>
      <c r="X268" s="4"/>
    </row>
    <row r="269" spans="1:24" s="6" customFormat="1">
      <c r="A269" s="8"/>
      <c r="B269" s="8"/>
      <c r="C269" s="8"/>
      <c r="D269" s="8"/>
      <c r="E269" s="8"/>
      <c r="F269" s="8"/>
      <c r="G269" s="8"/>
      <c r="H269" s="112"/>
      <c r="I269" s="112"/>
      <c r="J269" s="113"/>
      <c r="K269" s="113"/>
      <c r="L269" s="8"/>
      <c r="M269" s="8"/>
      <c r="N269" s="8"/>
      <c r="O269" s="8"/>
      <c r="P269" s="13"/>
      <c r="Q269" s="13"/>
      <c r="R269" s="14"/>
      <c r="S269" s="4"/>
      <c r="T269" s="4"/>
      <c r="U269" s="4"/>
      <c r="V269" s="4"/>
      <c r="W269" s="5"/>
      <c r="X269" s="4"/>
    </row>
    <row r="270" spans="1:24" s="6" customFormat="1">
      <c r="A270" s="8"/>
      <c r="B270" s="8"/>
      <c r="C270" s="8"/>
      <c r="D270" s="8"/>
      <c r="E270" s="8"/>
      <c r="F270" s="8"/>
      <c r="G270" s="8"/>
      <c r="H270" s="112"/>
      <c r="I270" s="112"/>
      <c r="J270" s="113"/>
      <c r="K270" s="113"/>
      <c r="L270" s="8"/>
      <c r="M270" s="8"/>
      <c r="N270" s="8"/>
      <c r="O270" s="8"/>
      <c r="P270" s="13"/>
      <c r="Q270" s="13"/>
      <c r="R270" s="14"/>
      <c r="S270" s="4"/>
      <c r="T270" s="4"/>
      <c r="U270" s="4"/>
      <c r="V270" s="4"/>
      <c r="W270" s="5"/>
      <c r="X270" s="4"/>
    </row>
    <row r="271" spans="1:24" s="6" customFormat="1">
      <c r="A271" s="8"/>
      <c r="B271" s="8"/>
      <c r="C271" s="8"/>
      <c r="D271" s="8"/>
      <c r="E271" s="8"/>
      <c r="F271" s="8"/>
      <c r="G271" s="8"/>
      <c r="H271" s="112"/>
      <c r="I271" s="112"/>
      <c r="J271" s="113"/>
      <c r="K271" s="113"/>
      <c r="L271" s="8"/>
      <c r="M271" s="8"/>
      <c r="N271" s="8"/>
      <c r="O271" s="8"/>
      <c r="P271" s="13"/>
      <c r="Q271" s="13"/>
      <c r="R271" s="14"/>
      <c r="S271" s="4"/>
      <c r="T271" s="4"/>
      <c r="U271" s="4"/>
      <c r="V271" s="4"/>
      <c r="W271" s="5"/>
      <c r="X271" s="4"/>
    </row>
    <row r="272" spans="1:24" s="6" customFormat="1">
      <c r="A272" s="8"/>
      <c r="B272" s="8"/>
      <c r="C272" s="8"/>
      <c r="D272" s="8"/>
      <c r="E272" s="8"/>
      <c r="F272" s="8"/>
      <c r="G272" s="8"/>
      <c r="H272" s="112"/>
      <c r="I272" s="112"/>
      <c r="J272" s="113"/>
      <c r="K272" s="113"/>
      <c r="L272" s="8"/>
      <c r="M272" s="8"/>
      <c r="N272" s="8"/>
      <c r="O272" s="8"/>
      <c r="P272" s="13"/>
      <c r="Q272" s="13"/>
      <c r="R272" s="14"/>
      <c r="S272" s="4"/>
      <c r="T272" s="4"/>
      <c r="U272" s="4"/>
      <c r="V272" s="4"/>
      <c r="W272" s="5"/>
      <c r="X272" s="4"/>
    </row>
    <row r="273" spans="1:24" s="6" customFormat="1">
      <c r="A273" s="8"/>
      <c r="B273" s="8"/>
      <c r="C273" s="8"/>
      <c r="D273" s="8"/>
      <c r="E273" s="8"/>
      <c r="F273" s="8"/>
      <c r="G273" s="8"/>
      <c r="H273" s="112"/>
      <c r="I273" s="112"/>
      <c r="J273" s="113"/>
      <c r="K273" s="113"/>
      <c r="L273" s="8"/>
      <c r="M273" s="8"/>
      <c r="N273" s="8"/>
      <c r="O273" s="8"/>
      <c r="P273" s="13"/>
      <c r="Q273" s="13"/>
      <c r="R273" s="14"/>
      <c r="S273" s="4"/>
      <c r="T273" s="4"/>
      <c r="U273" s="4"/>
      <c r="V273" s="4"/>
      <c r="W273" s="5"/>
      <c r="X273" s="4"/>
    </row>
    <row r="274" spans="1:24" s="6" customFormat="1">
      <c r="A274" s="8"/>
      <c r="B274" s="8"/>
      <c r="C274" s="8"/>
      <c r="D274" s="8"/>
      <c r="E274" s="8"/>
      <c r="F274" s="8"/>
      <c r="G274" s="8"/>
      <c r="H274" s="112"/>
      <c r="I274" s="112"/>
      <c r="J274" s="113"/>
      <c r="K274" s="113"/>
      <c r="L274" s="8"/>
      <c r="M274" s="8"/>
      <c r="N274" s="8"/>
      <c r="O274" s="8"/>
      <c r="P274" s="13"/>
      <c r="Q274" s="13"/>
      <c r="R274" s="14"/>
      <c r="S274" s="4"/>
      <c r="T274" s="4"/>
      <c r="U274" s="4"/>
      <c r="V274" s="4"/>
      <c r="W274" s="5"/>
      <c r="X274" s="4"/>
    </row>
    <row r="275" spans="1:24" s="6" customFormat="1">
      <c r="A275" s="8"/>
      <c r="B275" s="8"/>
      <c r="C275" s="8"/>
      <c r="D275" s="8"/>
      <c r="E275" s="8"/>
      <c r="F275" s="8"/>
      <c r="G275" s="8"/>
      <c r="H275" s="112"/>
      <c r="I275" s="112"/>
      <c r="J275" s="113"/>
      <c r="K275" s="113"/>
      <c r="L275" s="8"/>
      <c r="M275" s="8"/>
      <c r="N275" s="8"/>
      <c r="O275" s="8"/>
      <c r="P275" s="13"/>
      <c r="Q275" s="13"/>
      <c r="R275" s="14"/>
      <c r="S275" s="4"/>
      <c r="T275" s="4"/>
      <c r="U275" s="4"/>
      <c r="V275" s="4"/>
      <c r="W275" s="5"/>
      <c r="X275" s="4"/>
    </row>
    <row r="276" spans="1:24" s="6" customFormat="1">
      <c r="A276" s="8"/>
      <c r="B276" s="8"/>
      <c r="C276" s="8"/>
      <c r="D276" s="8"/>
      <c r="E276" s="8"/>
      <c r="F276" s="8"/>
      <c r="G276" s="8"/>
      <c r="H276" s="112"/>
      <c r="I276" s="112"/>
      <c r="J276" s="113"/>
      <c r="K276" s="113"/>
      <c r="L276" s="8"/>
      <c r="M276" s="8"/>
      <c r="N276" s="8"/>
      <c r="O276" s="8"/>
      <c r="P276" s="13"/>
      <c r="Q276" s="13"/>
      <c r="R276" s="14"/>
      <c r="S276" s="4"/>
      <c r="T276" s="4"/>
      <c r="U276" s="4"/>
      <c r="V276" s="4"/>
      <c r="W276" s="5"/>
      <c r="X276" s="4"/>
    </row>
    <row r="277" spans="1:24" s="6" customFormat="1">
      <c r="A277" s="8"/>
      <c r="B277" s="8"/>
      <c r="C277" s="8"/>
      <c r="D277" s="8"/>
      <c r="E277" s="8"/>
      <c r="F277" s="8"/>
      <c r="G277" s="8"/>
      <c r="H277" s="112"/>
      <c r="I277" s="112"/>
      <c r="J277" s="113"/>
      <c r="K277" s="113"/>
      <c r="L277" s="8"/>
      <c r="M277" s="8"/>
      <c r="N277" s="8"/>
      <c r="O277" s="8"/>
      <c r="P277" s="13"/>
      <c r="Q277" s="13"/>
      <c r="R277" s="14"/>
      <c r="S277" s="4"/>
      <c r="T277" s="4"/>
      <c r="U277" s="4"/>
      <c r="V277" s="4"/>
      <c r="W277" s="5"/>
      <c r="X277" s="4"/>
    </row>
    <row r="278" spans="1:24" s="6" customFormat="1">
      <c r="A278" s="8"/>
      <c r="B278" s="8"/>
      <c r="C278" s="8"/>
      <c r="D278" s="8"/>
      <c r="E278" s="8"/>
      <c r="F278" s="8"/>
      <c r="G278" s="8"/>
      <c r="H278" s="112"/>
      <c r="I278" s="112"/>
      <c r="J278" s="113"/>
      <c r="K278" s="113"/>
      <c r="L278" s="8"/>
      <c r="M278" s="8"/>
      <c r="N278" s="8"/>
      <c r="O278" s="8"/>
      <c r="P278" s="13"/>
      <c r="Q278" s="13"/>
      <c r="R278" s="14"/>
      <c r="S278" s="4"/>
      <c r="T278" s="4"/>
      <c r="U278" s="4"/>
      <c r="V278" s="4"/>
      <c r="W278" s="5"/>
      <c r="X278" s="4"/>
    </row>
    <row r="279" spans="1:24" s="6" customFormat="1">
      <c r="A279" s="8"/>
      <c r="B279" s="8"/>
      <c r="C279" s="8"/>
      <c r="D279" s="8"/>
      <c r="E279" s="8"/>
      <c r="F279" s="8"/>
      <c r="G279" s="8"/>
      <c r="H279" s="112"/>
      <c r="I279" s="112"/>
      <c r="J279" s="113"/>
      <c r="K279" s="113"/>
      <c r="L279" s="8"/>
      <c r="M279" s="8"/>
      <c r="N279" s="8"/>
      <c r="O279" s="8"/>
      <c r="P279" s="13"/>
      <c r="Q279" s="13"/>
      <c r="R279" s="14"/>
      <c r="S279" s="4"/>
      <c r="T279" s="4"/>
      <c r="U279" s="4"/>
      <c r="V279" s="4"/>
      <c r="W279" s="5"/>
      <c r="X279" s="4"/>
    </row>
    <row r="280" spans="1:24" s="6" customFormat="1">
      <c r="A280" s="8"/>
      <c r="B280" s="8"/>
      <c r="C280" s="8"/>
      <c r="D280" s="8"/>
      <c r="E280" s="8"/>
      <c r="F280" s="8"/>
      <c r="G280" s="8"/>
      <c r="H280" s="112"/>
      <c r="I280" s="112"/>
      <c r="J280" s="113"/>
      <c r="K280" s="113"/>
      <c r="L280" s="8"/>
      <c r="M280" s="8"/>
      <c r="N280" s="8"/>
      <c r="O280" s="8"/>
      <c r="P280" s="13"/>
      <c r="Q280" s="13"/>
      <c r="R280" s="14"/>
      <c r="S280" s="4"/>
      <c r="T280" s="4"/>
      <c r="U280" s="4"/>
      <c r="V280" s="4"/>
      <c r="W280" s="5"/>
      <c r="X280" s="4"/>
    </row>
    <row r="281" spans="1:24" s="6" customFormat="1">
      <c r="A281" s="8"/>
      <c r="B281" s="8"/>
      <c r="C281" s="8"/>
      <c r="D281" s="8"/>
      <c r="E281" s="8"/>
      <c r="F281" s="8"/>
      <c r="G281" s="8"/>
      <c r="H281" s="112"/>
      <c r="I281" s="112"/>
      <c r="J281" s="113"/>
      <c r="K281" s="113"/>
      <c r="L281" s="8"/>
      <c r="M281" s="8"/>
      <c r="N281" s="8"/>
      <c r="O281" s="8"/>
      <c r="P281" s="13"/>
      <c r="Q281" s="13"/>
      <c r="R281" s="14"/>
      <c r="S281" s="4"/>
      <c r="T281" s="4"/>
      <c r="U281" s="4"/>
      <c r="V281" s="4"/>
      <c r="W281" s="5"/>
      <c r="X281" s="4"/>
    </row>
    <row r="282" spans="1:24" s="6" customFormat="1">
      <c r="A282" s="8"/>
      <c r="B282" s="8"/>
      <c r="C282" s="8"/>
      <c r="D282" s="8"/>
      <c r="E282" s="8"/>
      <c r="F282" s="8"/>
      <c r="G282" s="8"/>
      <c r="H282" s="112"/>
      <c r="I282" s="112"/>
      <c r="J282" s="113"/>
      <c r="K282" s="113"/>
      <c r="L282" s="8"/>
      <c r="M282" s="8"/>
      <c r="N282" s="8"/>
      <c r="O282" s="8"/>
      <c r="P282" s="13"/>
      <c r="Q282" s="13"/>
      <c r="R282" s="14"/>
      <c r="S282" s="4"/>
      <c r="T282" s="4"/>
      <c r="U282" s="4"/>
      <c r="V282" s="4"/>
      <c r="W282" s="5"/>
      <c r="X282" s="4"/>
    </row>
    <row r="283" spans="1:24" s="6" customFormat="1">
      <c r="A283" s="8"/>
      <c r="B283" s="8"/>
      <c r="C283" s="8"/>
      <c r="D283" s="8"/>
      <c r="E283" s="8"/>
      <c r="F283" s="8"/>
      <c r="G283" s="8"/>
      <c r="H283" s="112"/>
      <c r="I283" s="112"/>
      <c r="J283" s="113"/>
      <c r="K283" s="113"/>
      <c r="L283" s="8"/>
      <c r="M283" s="8"/>
      <c r="N283" s="8"/>
      <c r="O283" s="8"/>
      <c r="P283" s="13"/>
      <c r="Q283" s="13"/>
      <c r="R283" s="14"/>
      <c r="S283" s="4"/>
      <c r="T283" s="4"/>
      <c r="U283" s="4"/>
      <c r="V283" s="4"/>
      <c r="W283" s="5"/>
      <c r="X283" s="4"/>
    </row>
    <row r="284" spans="1:24" s="6" customFormat="1">
      <c r="A284" s="8"/>
      <c r="B284" s="8"/>
      <c r="C284" s="8"/>
      <c r="D284" s="8"/>
      <c r="E284" s="8"/>
      <c r="F284" s="8"/>
      <c r="G284" s="8"/>
      <c r="H284" s="112"/>
      <c r="I284" s="112"/>
      <c r="J284" s="113"/>
      <c r="K284" s="113"/>
      <c r="L284" s="8"/>
      <c r="M284" s="8"/>
      <c r="N284" s="8"/>
      <c r="O284" s="8"/>
      <c r="P284" s="13"/>
      <c r="Q284" s="13"/>
      <c r="R284" s="14"/>
      <c r="S284" s="4"/>
      <c r="T284" s="4"/>
      <c r="U284" s="4"/>
      <c r="V284" s="4"/>
      <c r="W284" s="5"/>
      <c r="X284" s="4"/>
    </row>
    <row r="285" spans="1:24" s="6" customFormat="1">
      <c r="A285" s="8"/>
      <c r="B285" s="8"/>
      <c r="C285" s="8"/>
      <c r="D285" s="8"/>
      <c r="E285" s="8"/>
      <c r="F285" s="8"/>
      <c r="G285" s="8"/>
      <c r="H285" s="112"/>
      <c r="I285" s="112"/>
      <c r="J285" s="113"/>
      <c r="K285" s="113"/>
      <c r="L285" s="8"/>
      <c r="M285" s="8"/>
      <c r="N285" s="8"/>
      <c r="O285" s="8"/>
      <c r="P285" s="13"/>
      <c r="Q285" s="13"/>
      <c r="R285" s="14"/>
      <c r="S285" s="4"/>
      <c r="T285" s="4"/>
      <c r="U285" s="4"/>
      <c r="V285" s="4"/>
      <c r="W285" s="5"/>
      <c r="X285" s="4"/>
    </row>
    <row r="286" spans="1:24" s="6" customFormat="1">
      <c r="A286" s="8"/>
      <c r="B286" s="8"/>
      <c r="C286" s="8"/>
      <c r="D286" s="8"/>
      <c r="E286" s="8"/>
      <c r="F286" s="8"/>
      <c r="G286" s="8"/>
      <c r="H286" s="112"/>
      <c r="I286" s="112"/>
      <c r="J286" s="113"/>
      <c r="K286" s="113"/>
      <c r="L286" s="8"/>
      <c r="M286" s="8"/>
      <c r="N286" s="8"/>
      <c r="O286" s="8"/>
      <c r="P286" s="13"/>
      <c r="Q286" s="13"/>
      <c r="R286" s="14"/>
      <c r="S286" s="4"/>
      <c r="T286" s="4"/>
      <c r="U286" s="4"/>
      <c r="V286" s="4"/>
      <c r="W286" s="5"/>
      <c r="X286" s="4"/>
    </row>
    <row r="287" spans="1:24" s="6" customFormat="1">
      <c r="A287" s="8"/>
      <c r="B287" s="8"/>
      <c r="C287" s="8"/>
      <c r="D287" s="8"/>
      <c r="E287" s="8"/>
      <c r="F287" s="8"/>
      <c r="G287" s="8"/>
      <c r="H287" s="112"/>
      <c r="I287" s="112"/>
      <c r="J287" s="113"/>
      <c r="K287" s="113"/>
      <c r="L287" s="8"/>
      <c r="M287" s="8"/>
      <c r="N287" s="8"/>
      <c r="O287" s="8"/>
      <c r="P287" s="13"/>
      <c r="Q287" s="13"/>
      <c r="R287" s="14"/>
      <c r="S287" s="4"/>
      <c r="T287" s="4"/>
      <c r="U287" s="4"/>
      <c r="V287" s="4"/>
      <c r="W287" s="5"/>
      <c r="X287" s="4"/>
    </row>
    <row r="288" spans="1:24" s="6" customFormat="1">
      <c r="A288" s="8"/>
      <c r="B288" s="8"/>
      <c r="C288" s="8"/>
      <c r="D288" s="8"/>
      <c r="E288" s="8"/>
      <c r="F288" s="8"/>
      <c r="G288" s="8"/>
      <c r="H288" s="112"/>
      <c r="I288" s="112"/>
      <c r="J288" s="113"/>
      <c r="K288" s="113"/>
      <c r="L288" s="8"/>
      <c r="M288" s="8"/>
      <c r="N288" s="8"/>
      <c r="O288" s="8"/>
      <c r="P288" s="13"/>
      <c r="Q288" s="13"/>
      <c r="R288" s="14"/>
      <c r="S288" s="4"/>
      <c r="T288" s="4"/>
      <c r="U288" s="4"/>
      <c r="V288" s="4"/>
      <c r="W288" s="5"/>
      <c r="X288" s="4"/>
    </row>
    <row r="289" spans="1:24" s="6" customFormat="1">
      <c r="A289" s="8"/>
      <c r="B289" s="8"/>
      <c r="C289" s="8"/>
      <c r="D289" s="8"/>
      <c r="E289" s="8"/>
      <c r="F289" s="8"/>
      <c r="G289" s="8"/>
      <c r="H289" s="112"/>
      <c r="I289" s="112"/>
      <c r="J289" s="113"/>
      <c r="K289" s="113"/>
      <c r="L289" s="8"/>
      <c r="M289" s="8"/>
      <c r="N289" s="8"/>
      <c r="O289" s="8"/>
      <c r="P289" s="13"/>
      <c r="Q289" s="13"/>
      <c r="R289" s="14"/>
      <c r="S289" s="4"/>
      <c r="T289" s="4"/>
      <c r="U289" s="4"/>
      <c r="V289" s="4"/>
      <c r="W289" s="5"/>
      <c r="X289" s="4"/>
    </row>
    <row r="290" spans="1:24" s="6" customFormat="1">
      <c r="A290" s="8"/>
      <c r="B290" s="8"/>
      <c r="C290" s="8"/>
      <c r="D290" s="8"/>
      <c r="E290" s="8"/>
      <c r="F290" s="8"/>
      <c r="G290" s="8"/>
      <c r="H290" s="112"/>
      <c r="I290" s="112"/>
      <c r="J290" s="113"/>
      <c r="K290" s="113"/>
      <c r="L290" s="8"/>
      <c r="M290" s="8"/>
      <c r="N290" s="8"/>
      <c r="O290" s="8"/>
      <c r="P290" s="13"/>
      <c r="Q290" s="13"/>
      <c r="R290" s="14"/>
      <c r="S290" s="4"/>
      <c r="T290" s="4"/>
      <c r="U290" s="4"/>
      <c r="V290" s="4"/>
      <c r="W290" s="5"/>
      <c r="X290" s="4"/>
    </row>
    <row r="291" spans="1:24" s="6" customFormat="1">
      <c r="A291" s="8"/>
      <c r="B291" s="8"/>
      <c r="C291" s="8"/>
      <c r="D291" s="8"/>
      <c r="E291" s="8"/>
      <c r="F291" s="8"/>
      <c r="G291" s="8"/>
      <c r="H291" s="112"/>
      <c r="I291" s="112"/>
      <c r="J291" s="113"/>
      <c r="K291" s="113"/>
      <c r="L291" s="8"/>
      <c r="M291" s="8"/>
      <c r="N291" s="8"/>
      <c r="O291" s="8"/>
      <c r="P291" s="13"/>
      <c r="Q291" s="13"/>
      <c r="R291" s="14"/>
      <c r="S291" s="4"/>
      <c r="T291" s="4"/>
      <c r="U291" s="4"/>
      <c r="V291" s="4"/>
      <c r="W291" s="5"/>
      <c r="X291" s="4"/>
    </row>
    <row r="292" spans="1:24" s="6" customFormat="1">
      <c r="A292" s="8"/>
      <c r="B292" s="8"/>
      <c r="C292" s="8"/>
      <c r="D292" s="8"/>
      <c r="E292" s="8"/>
      <c r="F292" s="8"/>
      <c r="G292" s="8"/>
      <c r="H292" s="112"/>
      <c r="I292" s="112"/>
      <c r="J292" s="113"/>
      <c r="K292" s="113"/>
      <c r="L292" s="8"/>
      <c r="M292" s="8"/>
      <c r="N292" s="8"/>
      <c r="O292" s="8"/>
      <c r="P292" s="13"/>
      <c r="Q292" s="13"/>
      <c r="R292" s="14"/>
      <c r="S292" s="4"/>
      <c r="T292" s="4"/>
      <c r="U292" s="4"/>
      <c r="V292" s="4"/>
      <c r="W292" s="5"/>
      <c r="X292" s="4"/>
    </row>
    <row r="293" spans="1:24" s="6" customFormat="1">
      <c r="A293" s="8"/>
      <c r="B293" s="8"/>
      <c r="C293" s="8"/>
      <c r="D293" s="8"/>
      <c r="E293" s="8"/>
      <c r="F293" s="8"/>
      <c r="G293" s="8"/>
      <c r="H293" s="112"/>
      <c r="I293" s="112"/>
      <c r="J293" s="113"/>
      <c r="K293" s="113"/>
      <c r="L293" s="8"/>
      <c r="M293" s="8"/>
      <c r="N293" s="8"/>
      <c r="O293" s="8"/>
      <c r="P293" s="13"/>
      <c r="Q293" s="13"/>
      <c r="R293" s="14"/>
      <c r="S293" s="4"/>
      <c r="T293" s="4"/>
      <c r="U293" s="4"/>
      <c r="V293" s="4"/>
      <c r="W293" s="5"/>
      <c r="X293" s="4"/>
    </row>
    <row r="294" spans="1:24" s="6" customFormat="1">
      <c r="A294" s="8"/>
      <c r="B294" s="8"/>
      <c r="C294" s="8"/>
      <c r="D294" s="8"/>
      <c r="E294" s="8"/>
      <c r="F294" s="8"/>
      <c r="G294" s="8"/>
      <c r="H294" s="112"/>
      <c r="I294" s="112"/>
      <c r="J294" s="113"/>
      <c r="K294" s="113"/>
      <c r="L294" s="8"/>
      <c r="M294" s="8"/>
      <c r="N294" s="8"/>
      <c r="O294" s="8"/>
      <c r="P294" s="13"/>
      <c r="Q294" s="13"/>
      <c r="R294" s="14"/>
      <c r="S294" s="4"/>
      <c r="T294" s="4"/>
      <c r="U294" s="4"/>
      <c r="V294" s="4"/>
      <c r="W294" s="5"/>
      <c r="X294" s="4"/>
    </row>
    <row r="295" spans="1:24" s="6" customFormat="1">
      <c r="A295" s="8"/>
      <c r="B295" s="8"/>
      <c r="C295" s="8"/>
      <c r="D295" s="8"/>
      <c r="E295" s="8"/>
      <c r="F295" s="8"/>
      <c r="G295" s="8"/>
      <c r="H295" s="112"/>
      <c r="I295" s="112"/>
      <c r="J295" s="113"/>
      <c r="K295" s="113"/>
      <c r="L295" s="8"/>
      <c r="M295" s="8"/>
      <c r="N295" s="8"/>
      <c r="O295" s="8"/>
      <c r="P295" s="13"/>
      <c r="Q295" s="13"/>
      <c r="R295" s="14"/>
      <c r="S295" s="4"/>
      <c r="T295" s="4"/>
      <c r="U295" s="4"/>
      <c r="V295" s="4"/>
      <c r="W295" s="5"/>
      <c r="X295" s="4"/>
    </row>
    <row r="296" spans="1:24" s="6" customFormat="1">
      <c r="A296" s="8"/>
      <c r="B296" s="8"/>
      <c r="C296" s="8"/>
      <c r="D296" s="8"/>
      <c r="E296" s="8"/>
      <c r="F296" s="8"/>
      <c r="G296" s="8"/>
      <c r="H296" s="112"/>
      <c r="I296" s="112"/>
      <c r="J296" s="113"/>
      <c r="K296" s="113"/>
      <c r="L296" s="8"/>
      <c r="M296" s="8"/>
      <c r="N296" s="8"/>
      <c r="O296" s="8"/>
      <c r="P296" s="13"/>
      <c r="Q296" s="13"/>
      <c r="R296" s="14"/>
      <c r="S296" s="4"/>
      <c r="T296" s="4"/>
      <c r="U296" s="4"/>
      <c r="V296" s="4"/>
      <c r="W296" s="5"/>
      <c r="X296" s="4"/>
    </row>
    <row r="297" spans="1:24" s="6" customFormat="1">
      <c r="A297" s="8"/>
      <c r="B297" s="8"/>
      <c r="C297" s="8"/>
      <c r="D297" s="8"/>
      <c r="E297" s="8"/>
      <c r="F297" s="8"/>
      <c r="G297" s="8"/>
      <c r="H297" s="112"/>
      <c r="I297" s="112"/>
      <c r="J297" s="113"/>
      <c r="K297" s="113"/>
      <c r="L297" s="8"/>
      <c r="M297" s="8"/>
      <c r="N297" s="8"/>
      <c r="O297" s="8"/>
      <c r="P297" s="13"/>
      <c r="Q297" s="13"/>
      <c r="R297" s="14"/>
      <c r="S297" s="4"/>
      <c r="T297" s="4"/>
      <c r="U297" s="4"/>
      <c r="V297" s="4"/>
      <c r="W297" s="5"/>
      <c r="X297" s="4"/>
    </row>
    <row r="298" spans="1:24" s="6" customFormat="1">
      <c r="A298" s="8"/>
      <c r="B298" s="8"/>
      <c r="C298" s="8"/>
      <c r="D298" s="8"/>
      <c r="E298" s="8"/>
      <c r="F298" s="8"/>
      <c r="G298" s="8"/>
      <c r="H298" s="112"/>
      <c r="I298" s="112"/>
      <c r="J298" s="113"/>
      <c r="K298" s="113"/>
      <c r="L298" s="8"/>
      <c r="M298" s="8"/>
      <c r="N298" s="8"/>
      <c r="O298" s="8"/>
      <c r="P298" s="13"/>
      <c r="Q298" s="13"/>
      <c r="R298" s="14"/>
      <c r="S298" s="4"/>
      <c r="T298" s="4"/>
      <c r="U298" s="4"/>
      <c r="V298" s="4"/>
      <c r="W298" s="5"/>
      <c r="X298" s="4"/>
    </row>
    <row r="299" spans="1:24" s="6" customFormat="1">
      <c r="A299" s="8"/>
      <c r="B299" s="8"/>
      <c r="C299" s="8"/>
      <c r="D299" s="8"/>
      <c r="E299" s="8"/>
      <c r="F299" s="8"/>
      <c r="G299" s="8"/>
      <c r="H299" s="112"/>
      <c r="I299" s="112"/>
      <c r="J299" s="113"/>
      <c r="K299" s="113"/>
      <c r="L299" s="8"/>
      <c r="M299" s="8"/>
      <c r="N299" s="8"/>
      <c r="O299" s="8"/>
      <c r="P299" s="13"/>
      <c r="Q299" s="13"/>
      <c r="R299" s="14"/>
      <c r="S299" s="4"/>
      <c r="T299" s="4"/>
      <c r="U299" s="4"/>
      <c r="V299" s="4"/>
      <c r="W299" s="5"/>
      <c r="X299" s="4"/>
    </row>
    <row r="300" spans="1:24" s="6" customFormat="1">
      <c r="A300" s="8"/>
      <c r="B300" s="8"/>
      <c r="C300" s="8"/>
      <c r="D300" s="8"/>
      <c r="E300" s="8"/>
      <c r="F300" s="8"/>
      <c r="G300" s="8"/>
      <c r="H300" s="112"/>
      <c r="I300" s="112"/>
      <c r="J300" s="113"/>
      <c r="K300" s="113"/>
      <c r="L300" s="8"/>
      <c r="M300" s="8"/>
      <c r="N300" s="8"/>
      <c r="O300" s="8"/>
      <c r="P300" s="13"/>
      <c r="Q300" s="13"/>
      <c r="R300" s="14"/>
      <c r="S300" s="4"/>
      <c r="T300" s="4"/>
      <c r="U300" s="4"/>
      <c r="V300" s="4"/>
      <c r="W300" s="5"/>
      <c r="X300" s="4"/>
    </row>
    <row r="301" spans="1:24" s="6" customFormat="1">
      <c r="A301" s="8"/>
      <c r="B301" s="8"/>
      <c r="C301" s="8"/>
      <c r="D301" s="8"/>
      <c r="E301" s="8"/>
      <c r="F301" s="8"/>
      <c r="G301" s="8"/>
      <c r="H301" s="112"/>
      <c r="I301" s="112"/>
      <c r="J301" s="113"/>
      <c r="K301" s="113"/>
      <c r="L301" s="8"/>
      <c r="M301" s="8"/>
      <c r="N301" s="8"/>
      <c r="O301" s="8"/>
      <c r="P301" s="13"/>
      <c r="Q301" s="13"/>
      <c r="R301" s="14"/>
      <c r="S301" s="4"/>
      <c r="T301" s="4"/>
      <c r="U301" s="4"/>
      <c r="V301" s="4"/>
      <c r="W301" s="5"/>
      <c r="X301" s="4"/>
    </row>
    <row r="302" spans="1:24" s="6" customFormat="1">
      <c r="A302" s="8"/>
      <c r="B302" s="8"/>
      <c r="C302" s="8"/>
      <c r="D302" s="8"/>
      <c r="E302" s="8"/>
      <c r="F302" s="8"/>
      <c r="G302" s="8"/>
      <c r="H302" s="112"/>
      <c r="I302" s="112"/>
      <c r="J302" s="113"/>
      <c r="K302" s="113"/>
      <c r="L302" s="8"/>
      <c r="M302" s="8"/>
      <c r="N302" s="8"/>
      <c r="O302" s="8"/>
      <c r="P302" s="13"/>
      <c r="Q302" s="13"/>
      <c r="R302" s="14"/>
      <c r="S302" s="4"/>
      <c r="T302" s="4"/>
      <c r="U302" s="4"/>
      <c r="V302" s="4"/>
      <c r="W302" s="5"/>
      <c r="X302" s="4"/>
    </row>
    <row r="303" spans="1:24" s="6" customFormat="1">
      <c r="A303" s="8"/>
      <c r="B303" s="8"/>
      <c r="C303" s="8"/>
      <c r="D303" s="8"/>
      <c r="E303" s="8"/>
      <c r="F303" s="8"/>
      <c r="G303" s="8"/>
      <c r="H303" s="112"/>
      <c r="I303" s="112"/>
      <c r="J303" s="113"/>
      <c r="K303" s="113"/>
      <c r="L303" s="8"/>
      <c r="M303" s="8"/>
      <c r="N303" s="8"/>
      <c r="O303" s="8"/>
      <c r="P303" s="13"/>
      <c r="Q303" s="13"/>
      <c r="R303" s="14"/>
      <c r="S303" s="4"/>
      <c r="T303" s="4"/>
      <c r="U303" s="4"/>
      <c r="V303" s="4"/>
      <c r="W303" s="5"/>
      <c r="X303" s="4"/>
    </row>
    <row r="304" spans="1:24" s="6" customFormat="1">
      <c r="A304" s="8"/>
      <c r="B304" s="8"/>
      <c r="C304" s="8"/>
      <c r="D304" s="8"/>
      <c r="E304" s="8"/>
      <c r="F304" s="8"/>
      <c r="G304" s="8"/>
      <c r="H304" s="112"/>
      <c r="I304" s="112"/>
      <c r="J304" s="113"/>
      <c r="K304" s="113"/>
      <c r="L304" s="8"/>
      <c r="M304" s="8"/>
      <c r="N304" s="8"/>
      <c r="O304" s="8"/>
      <c r="P304" s="13"/>
      <c r="Q304" s="13"/>
      <c r="R304" s="14"/>
      <c r="S304" s="4"/>
      <c r="T304" s="4"/>
      <c r="U304" s="4"/>
      <c r="V304" s="4"/>
      <c r="W304" s="5"/>
      <c r="X304" s="4"/>
    </row>
    <row r="305" spans="1:24" s="6" customFormat="1">
      <c r="A305" s="8"/>
      <c r="B305" s="8"/>
      <c r="C305" s="8"/>
      <c r="D305" s="8"/>
      <c r="E305" s="8"/>
      <c r="F305" s="8"/>
      <c r="G305" s="8"/>
      <c r="H305" s="112"/>
      <c r="I305" s="112"/>
      <c r="J305" s="113"/>
      <c r="K305" s="113"/>
      <c r="L305" s="8"/>
      <c r="M305" s="8"/>
      <c r="N305" s="8"/>
      <c r="O305" s="8"/>
      <c r="P305" s="13"/>
      <c r="Q305" s="13"/>
      <c r="R305" s="14"/>
      <c r="S305" s="4"/>
      <c r="T305" s="4"/>
      <c r="U305" s="4"/>
      <c r="V305" s="4"/>
      <c r="W305" s="5"/>
      <c r="X305" s="4"/>
    </row>
    <row r="306" spans="1:24" s="6" customFormat="1">
      <c r="A306" s="8"/>
      <c r="B306" s="8"/>
      <c r="C306" s="8"/>
      <c r="D306" s="8"/>
      <c r="E306" s="8"/>
      <c r="F306" s="8"/>
      <c r="G306" s="8"/>
      <c r="H306" s="112"/>
      <c r="I306" s="112"/>
      <c r="J306" s="113"/>
      <c r="K306" s="113"/>
      <c r="L306" s="8"/>
      <c r="M306" s="8"/>
      <c r="N306" s="8"/>
      <c r="O306" s="8"/>
      <c r="P306" s="13"/>
      <c r="Q306" s="13"/>
      <c r="R306" s="14"/>
      <c r="S306" s="4"/>
      <c r="T306" s="4"/>
      <c r="U306" s="4"/>
      <c r="V306" s="4"/>
      <c r="W306" s="5"/>
      <c r="X306" s="4"/>
    </row>
    <row r="307" spans="1:24" s="6" customFormat="1">
      <c r="A307" s="8"/>
      <c r="B307" s="8"/>
      <c r="C307" s="8"/>
      <c r="D307" s="8"/>
      <c r="E307" s="8"/>
      <c r="F307" s="8"/>
      <c r="G307" s="8"/>
      <c r="H307" s="112"/>
      <c r="I307" s="112"/>
      <c r="J307" s="113"/>
      <c r="K307" s="113"/>
      <c r="L307" s="8"/>
      <c r="M307" s="8"/>
      <c r="N307" s="8"/>
      <c r="O307" s="8"/>
      <c r="P307" s="13"/>
      <c r="Q307" s="13"/>
      <c r="R307" s="14"/>
      <c r="S307" s="4"/>
      <c r="T307" s="4"/>
      <c r="U307" s="4"/>
      <c r="V307" s="4"/>
      <c r="W307" s="5"/>
      <c r="X307" s="4"/>
    </row>
    <row r="308" spans="1:24" s="6" customFormat="1">
      <c r="A308" s="8"/>
      <c r="B308" s="8"/>
      <c r="C308" s="8"/>
      <c r="D308" s="8"/>
      <c r="E308" s="8"/>
      <c r="F308" s="8"/>
      <c r="G308" s="8"/>
      <c r="H308" s="112"/>
      <c r="I308" s="112"/>
      <c r="J308" s="113"/>
      <c r="K308" s="113"/>
      <c r="L308" s="8"/>
      <c r="M308" s="8"/>
      <c r="N308" s="8"/>
      <c r="O308" s="8"/>
      <c r="P308" s="13"/>
      <c r="Q308" s="13"/>
      <c r="R308" s="14"/>
      <c r="S308" s="4"/>
      <c r="T308" s="4"/>
      <c r="U308" s="4"/>
      <c r="V308" s="4"/>
      <c r="W308" s="5"/>
      <c r="X308" s="4"/>
    </row>
    <row r="309" spans="1:24" s="6" customFormat="1">
      <c r="A309" s="8"/>
      <c r="B309" s="8"/>
      <c r="C309" s="8"/>
      <c r="D309" s="8"/>
      <c r="E309" s="8"/>
      <c r="F309" s="8"/>
      <c r="G309" s="8"/>
      <c r="H309" s="112"/>
      <c r="I309" s="112"/>
      <c r="J309" s="113"/>
      <c r="K309" s="113"/>
      <c r="L309" s="8"/>
      <c r="M309" s="8"/>
      <c r="N309" s="8"/>
      <c r="O309" s="8"/>
      <c r="P309" s="13"/>
      <c r="Q309" s="13"/>
      <c r="R309" s="14"/>
      <c r="S309" s="4"/>
      <c r="T309" s="4"/>
      <c r="U309" s="4"/>
      <c r="V309" s="4"/>
      <c r="W309" s="5"/>
      <c r="X309" s="4"/>
    </row>
    <row r="310" spans="1:24" s="6" customFormat="1">
      <c r="A310" s="8"/>
      <c r="B310" s="8"/>
      <c r="C310" s="8"/>
      <c r="D310" s="8"/>
      <c r="E310" s="8"/>
      <c r="F310" s="8"/>
      <c r="G310" s="8"/>
      <c r="H310" s="112"/>
      <c r="I310" s="112"/>
      <c r="J310" s="113"/>
      <c r="K310" s="113"/>
      <c r="L310" s="8"/>
      <c r="M310" s="8"/>
      <c r="N310" s="8"/>
      <c r="O310" s="8"/>
      <c r="P310" s="13"/>
      <c r="Q310" s="13"/>
      <c r="R310" s="14"/>
      <c r="S310" s="4"/>
      <c r="T310" s="4"/>
      <c r="U310" s="4"/>
      <c r="V310" s="4"/>
      <c r="W310" s="5"/>
      <c r="X310" s="4"/>
    </row>
    <row r="311" spans="1:24" s="6" customFormat="1">
      <c r="A311" s="8"/>
      <c r="B311" s="8"/>
      <c r="C311" s="8"/>
      <c r="D311" s="8"/>
      <c r="E311" s="8"/>
      <c r="F311" s="8"/>
      <c r="G311" s="8"/>
      <c r="H311" s="112"/>
      <c r="I311" s="112"/>
      <c r="J311" s="113"/>
      <c r="K311" s="113"/>
      <c r="L311" s="8"/>
      <c r="M311" s="8"/>
      <c r="N311" s="8"/>
      <c r="O311" s="8"/>
      <c r="P311" s="13"/>
      <c r="Q311" s="13"/>
      <c r="R311" s="14"/>
      <c r="S311" s="4"/>
      <c r="T311" s="4"/>
      <c r="U311" s="4"/>
      <c r="V311" s="4"/>
      <c r="W311" s="5"/>
      <c r="X311" s="4"/>
    </row>
    <row r="312" spans="1:24" s="6" customFormat="1">
      <c r="A312" s="8"/>
      <c r="B312" s="8"/>
      <c r="C312" s="8"/>
      <c r="D312" s="8"/>
      <c r="E312" s="8"/>
      <c r="F312" s="8"/>
      <c r="G312" s="8"/>
      <c r="H312" s="112"/>
      <c r="I312" s="112"/>
      <c r="J312" s="113"/>
      <c r="K312" s="113"/>
      <c r="L312" s="8"/>
      <c r="M312" s="8"/>
      <c r="N312" s="8"/>
      <c r="O312" s="8"/>
      <c r="P312" s="13"/>
      <c r="Q312" s="13"/>
      <c r="R312" s="14"/>
      <c r="S312" s="4"/>
      <c r="T312" s="4"/>
      <c r="U312" s="4"/>
      <c r="V312" s="4"/>
      <c r="W312" s="5"/>
      <c r="X312" s="4"/>
    </row>
    <row r="313" spans="1:24" s="6" customFormat="1">
      <c r="A313" s="8"/>
      <c r="B313" s="8"/>
      <c r="C313" s="8"/>
      <c r="D313" s="8"/>
      <c r="E313" s="8"/>
      <c r="F313" s="8"/>
      <c r="G313" s="8"/>
      <c r="H313" s="112"/>
      <c r="I313" s="112"/>
      <c r="J313" s="113"/>
      <c r="K313" s="113"/>
      <c r="L313" s="8"/>
      <c r="M313" s="8"/>
      <c r="N313" s="8"/>
      <c r="O313" s="8"/>
      <c r="P313" s="13"/>
      <c r="Q313" s="13"/>
      <c r="R313" s="14"/>
      <c r="S313" s="4"/>
      <c r="T313" s="4"/>
      <c r="U313" s="4"/>
      <c r="V313" s="4"/>
      <c r="W313" s="5"/>
      <c r="X313" s="4"/>
    </row>
    <row r="314" spans="1:24" s="6" customFormat="1">
      <c r="A314" s="8"/>
      <c r="B314" s="8"/>
      <c r="C314" s="8"/>
      <c r="D314" s="8"/>
      <c r="E314" s="8"/>
      <c r="F314" s="8"/>
      <c r="G314" s="8"/>
      <c r="H314" s="112"/>
      <c r="I314" s="112"/>
      <c r="J314" s="113"/>
      <c r="K314" s="113"/>
      <c r="L314" s="8"/>
      <c r="M314" s="8"/>
      <c r="N314" s="8"/>
      <c r="O314" s="8"/>
      <c r="P314" s="13"/>
      <c r="Q314" s="13"/>
      <c r="R314" s="14"/>
      <c r="S314" s="4"/>
      <c r="T314" s="4"/>
      <c r="U314" s="4"/>
      <c r="V314" s="4"/>
      <c r="W314" s="5"/>
      <c r="X314" s="4"/>
    </row>
    <row r="315" spans="1:24" s="6" customFormat="1">
      <c r="A315" s="8"/>
      <c r="B315" s="8"/>
      <c r="C315" s="8"/>
      <c r="D315" s="8"/>
      <c r="E315" s="8"/>
      <c r="F315" s="8"/>
      <c r="G315" s="8"/>
      <c r="H315" s="112"/>
      <c r="I315" s="112"/>
      <c r="J315" s="113"/>
      <c r="K315" s="113"/>
      <c r="L315" s="8"/>
      <c r="M315" s="8"/>
      <c r="N315" s="8"/>
      <c r="O315" s="8"/>
      <c r="P315" s="13"/>
      <c r="Q315" s="13"/>
      <c r="R315" s="14"/>
      <c r="S315" s="4"/>
      <c r="T315" s="4"/>
      <c r="U315" s="4"/>
      <c r="V315" s="4"/>
      <c r="W315" s="5"/>
      <c r="X315" s="4"/>
    </row>
    <row r="316" spans="1:24" s="6" customFormat="1">
      <c r="A316" s="8"/>
      <c r="B316" s="8"/>
      <c r="C316" s="8"/>
      <c r="D316" s="8"/>
      <c r="E316" s="8"/>
      <c r="F316" s="8"/>
      <c r="G316" s="8"/>
      <c r="H316" s="112"/>
      <c r="I316" s="112"/>
      <c r="J316" s="113"/>
      <c r="K316" s="113"/>
      <c r="L316" s="8"/>
      <c r="M316" s="8"/>
      <c r="N316" s="8"/>
      <c r="O316" s="8"/>
      <c r="P316" s="13"/>
      <c r="Q316" s="13"/>
      <c r="R316" s="14"/>
      <c r="S316" s="4"/>
      <c r="T316" s="4"/>
      <c r="U316" s="4"/>
      <c r="V316" s="4"/>
      <c r="W316" s="5"/>
      <c r="X316" s="4"/>
    </row>
    <row r="317" spans="1:24" s="6" customFormat="1">
      <c r="A317" s="8"/>
      <c r="B317" s="8"/>
      <c r="C317" s="8"/>
      <c r="D317" s="8"/>
      <c r="E317" s="8"/>
      <c r="F317" s="8"/>
      <c r="G317" s="8"/>
      <c r="H317" s="112"/>
      <c r="I317" s="112"/>
      <c r="J317" s="113"/>
      <c r="K317" s="113"/>
      <c r="L317" s="8"/>
      <c r="M317" s="8"/>
      <c r="N317" s="8"/>
      <c r="O317" s="8"/>
      <c r="P317" s="13"/>
      <c r="Q317" s="13"/>
      <c r="R317" s="14"/>
      <c r="S317" s="4"/>
      <c r="T317" s="4"/>
      <c r="U317" s="4"/>
      <c r="V317" s="4"/>
      <c r="W317" s="5"/>
      <c r="X317" s="4"/>
    </row>
    <row r="318" spans="1:24" s="6" customFormat="1">
      <c r="A318" s="8"/>
      <c r="B318" s="8"/>
      <c r="C318" s="8"/>
      <c r="D318" s="8"/>
      <c r="E318" s="8"/>
      <c r="F318" s="8"/>
      <c r="G318" s="8"/>
      <c r="H318" s="112"/>
      <c r="I318" s="112"/>
      <c r="J318" s="113"/>
      <c r="K318" s="113"/>
      <c r="L318" s="8"/>
      <c r="M318" s="8"/>
      <c r="N318" s="8"/>
      <c r="O318" s="8"/>
      <c r="P318" s="13"/>
      <c r="Q318" s="13"/>
      <c r="R318" s="14"/>
      <c r="S318" s="4"/>
      <c r="T318" s="4"/>
      <c r="U318" s="4"/>
      <c r="V318" s="4"/>
      <c r="W318" s="5"/>
      <c r="X318" s="4"/>
    </row>
    <row r="319" spans="1:24" s="6" customFormat="1">
      <c r="A319" s="8"/>
      <c r="B319" s="8"/>
      <c r="C319" s="8"/>
      <c r="D319" s="8"/>
      <c r="E319" s="8"/>
      <c r="F319" s="8"/>
      <c r="G319" s="8"/>
      <c r="H319" s="112"/>
      <c r="I319" s="112"/>
      <c r="J319" s="113"/>
      <c r="K319" s="113"/>
      <c r="L319" s="8"/>
      <c r="M319" s="8"/>
      <c r="N319" s="8"/>
      <c r="O319" s="8"/>
      <c r="P319" s="13"/>
      <c r="Q319" s="13"/>
      <c r="R319" s="14"/>
      <c r="S319" s="4"/>
      <c r="T319" s="4"/>
      <c r="U319" s="4"/>
      <c r="V319" s="4"/>
      <c r="W319" s="5"/>
      <c r="X319" s="4"/>
    </row>
    <row r="320" spans="1:24" s="6" customFormat="1">
      <c r="A320" s="8"/>
      <c r="B320" s="8"/>
      <c r="C320" s="8"/>
      <c r="D320" s="8"/>
      <c r="E320" s="8"/>
      <c r="F320" s="8"/>
      <c r="G320" s="8"/>
      <c r="H320" s="112"/>
      <c r="I320" s="112"/>
      <c r="J320" s="113"/>
      <c r="K320" s="113"/>
      <c r="L320" s="8"/>
      <c r="M320" s="8"/>
      <c r="N320" s="8"/>
      <c r="O320" s="8"/>
      <c r="P320" s="13"/>
      <c r="Q320" s="13"/>
      <c r="R320" s="14"/>
      <c r="S320" s="4"/>
      <c r="T320" s="4"/>
      <c r="U320" s="4"/>
      <c r="V320" s="4"/>
      <c r="W320" s="5"/>
      <c r="X320" s="4"/>
    </row>
    <row r="321" spans="1:24" s="6" customFormat="1">
      <c r="A321" s="8"/>
      <c r="B321" s="8"/>
      <c r="C321" s="8"/>
      <c r="D321" s="8"/>
      <c r="E321" s="8"/>
      <c r="F321" s="8"/>
      <c r="G321" s="8"/>
      <c r="H321" s="112"/>
      <c r="I321" s="112"/>
      <c r="J321" s="113"/>
      <c r="K321" s="113"/>
      <c r="L321" s="8"/>
      <c r="M321" s="8"/>
      <c r="N321" s="8"/>
      <c r="O321" s="8"/>
      <c r="P321" s="13"/>
      <c r="Q321" s="13"/>
      <c r="R321" s="14"/>
      <c r="S321" s="4"/>
      <c r="T321" s="4"/>
      <c r="U321" s="4"/>
      <c r="V321" s="4"/>
      <c r="W321" s="5"/>
      <c r="X321" s="4"/>
    </row>
    <row r="322" spans="1:24" s="6" customFormat="1">
      <c r="A322" s="8"/>
      <c r="B322" s="8"/>
      <c r="C322" s="8"/>
      <c r="D322" s="8"/>
      <c r="E322" s="8"/>
      <c r="F322" s="8"/>
      <c r="G322" s="8"/>
      <c r="H322" s="112"/>
      <c r="I322" s="112"/>
      <c r="J322" s="113"/>
      <c r="K322" s="113"/>
      <c r="L322" s="8"/>
      <c r="M322" s="8"/>
      <c r="N322" s="8"/>
      <c r="O322" s="8"/>
      <c r="P322" s="13"/>
      <c r="Q322" s="13"/>
      <c r="R322" s="14"/>
      <c r="S322" s="4"/>
      <c r="T322" s="4"/>
      <c r="U322" s="4"/>
      <c r="V322" s="4"/>
      <c r="W322" s="5"/>
      <c r="X322" s="4"/>
    </row>
    <row r="323" spans="1:24" s="6" customFormat="1">
      <c r="A323" s="8"/>
      <c r="B323" s="8"/>
      <c r="C323" s="8"/>
      <c r="D323" s="8"/>
      <c r="E323" s="8"/>
      <c r="F323" s="8"/>
      <c r="G323" s="8"/>
      <c r="H323" s="112"/>
      <c r="I323" s="112"/>
      <c r="J323" s="113"/>
      <c r="K323" s="113"/>
      <c r="L323" s="8"/>
      <c r="M323" s="8"/>
      <c r="N323" s="8"/>
      <c r="O323" s="8"/>
      <c r="P323" s="13"/>
      <c r="Q323" s="13"/>
      <c r="R323" s="14"/>
      <c r="S323" s="4"/>
      <c r="T323" s="4"/>
      <c r="U323" s="4"/>
      <c r="V323" s="4"/>
      <c r="W323" s="5"/>
      <c r="X323" s="4"/>
    </row>
    <row r="324" spans="1:24" s="6" customFormat="1">
      <c r="A324" s="8"/>
      <c r="B324" s="8"/>
      <c r="C324" s="8"/>
      <c r="D324" s="8"/>
      <c r="E324" s="8"/>
      <c r="F324" s="8"/>
      <c r="G324" s="8"/>
      <c r="H324" s="112"/>
      <c r="I324" s="112"/>
      <c r="J324" s="113"/>
      <c r="K324" s="113"/>
      <c r="L324" s="8"/>
      <c r="M324" s="8"/>
      <c r="N324" s="8"/>
      <c r="O324" s="8"/>
      <c r="P324" s="13"/>
      <c r="Q324" s="13"/>
      <c r="R324" s="14"/>
      <c r="S324" s="4"/>
      <c r="T324" s="4"/>
      <c r="U324" s="4"/>
      <c r="V324" s="4"/>
      <c r="W324" s="5"/>
      <c r="X324" s="4"/>
    </row>
    <row r="325" spans="1:24" s="6" customFormat="1">
      <c r="A325" s="8"/>
      <c r="B325" s="8"/>
      <c r="C325" s="8"/>
      <c r="D325" s="8"/>
      <c r="E325" s="8"/>
      <c r="F325" s="8"/>
      <c r="G325" s="8"/>
      <c r="H325" s="112"/>
      <c r="I325" s="112"/>
      <c r="J325" s="113"/>
      <c r="K325" s="113"/>
      <c r="L325" s="8"/>
      <c r="M325" s="8"/>
      <c r="N325" s="8"/>
      <c r="O325" s="8"/>
      <c r="P325" s="13"/>
      <c r="Q325" s="13"/>
      <c r="R325" s="14"/>
      <c r="S325" s="4"/>
      <c r="T325" s="4"/>
      <c r="U325" s="4"/>
      <c r="V325" s="4"/>
      <c r="W325" s="5"/>
      <c r="X325" s="4"/>
    </row>
    <row r="326" spans="1:24" s="6" customFormat="1">
      <c r="A326" s="8"/>
      <c r="B326" s="8"/>
      <c r="C326" s="8"/>
      <c r="D326" s="8"/>
      <c r="E326" s="8"/>
      <c r="F326" s="8"/>
      <c r="G326" s="8"/>
      <c r="H326" s="112"/>
      <c r="I326" s="112"/>
      <c r="J326" s="113"/>
      <c r="K326" s="113"/>
      <c r="L326" s="8"/>
      <c r="M326" s="8"/>
      <c r="N326" s="8"/>
      <c r="O326" s="8"/>
      <c r="P326" s="13"/>
      <c r="Q326" s="13"/>
      <c r="R326" s="14"/>
      <c r="S326" s="4"/>
      <c r="T326" s="4"/>
      <c r="U326" s="4"/>
      <c r="V326" s="4"/>
      <c r="W326" s="5"/>
      <c r="X326" s="4"/>
    </row>
    <row r="327" spans="1:24" s="6" customFormat="1">
      <c r="A327" s="8"/>
      <c r="B327" s="8"/>
      <c r="C327" s="8"/>
      <c r="D327" s="8"/>
      <c r="E327" s="8"/>
      <c r="F327" s="8"/>
      <c r="G327" s="8"/>
      <c r="H327" s="112"/>
      <c r="I327" s="112"/>
      <c r="J327" s="113"/>
      <c r="K327" s="113"/>
      <c r="L327" s="8"/>
      <c r="M327" s="8"/>
      <c r="N327" s="8"/>
      <c r="O327" s="8"/>
      <c r="P327" s="13"/>
      <c r="Q327" s="13"/>
      <c r="R327" s="14"/>
      <c r="S327" s="4"/>
      <c r="T327" s="4"/>
      <c r="U327" s="4"/>
      <c r="V327" s="4"/>
      <c r="W327" s="5"/>
      <c r="X327" s="4"/>
    </row>
    <row r="328" spans="1:24" s="6" customFormat="1">
      <c r="A328" s="8"/>
      <c r="B328" s="8"/>
      <c r="C328" s="8"/>
      <c r="D328" s="8"/>
      <c r="E328" s="8"/>
      <c r="F328" s="8"/>
      <c r="G328" s="8"/>
      <c r="H328" s="112"/>
      <c r="I328" s="112"/>
      <c r="J328" s="113"/>
      <c r="K328" s="113"/>
      <c r="L328" s="8"/>
      <c r="M328" s="8"/>
      <c r="N328" s="8"/>
      <c r="O328" s="8"/>
      <c r="P328" s="13"/>
      <c r="Q328" s="13"/>
      <c r="R328" s="14"/>
      <c r="S328" s="4"/>
      <c r="T328" s="4"/>
      <c r="U328" s="4"/>
      <c r="V328" s="4"/>
      <c r="W328" s="5"/>
      <c r="X328" s="4"/>
    </row>
    <row r="329" spans="1:24" s="6" customFormat="1">
      <c r="A329" s="8"/>
      <c r="B329" s="8"/>
      <c r="C329" s="8"/>
      <c r="D329" s="8"/>
      <c r="E329" s="8"/>
      <c r="F329" s="8"/>
      <c r="G329" s="8"/>
      <c r="H329" s="112"/>
      <c r="I329" s="112"/>
      <c r="J329" s="113"/>
      <c r="K329" s="113"/>
      <c r="L329" s="8"/>
      <c r="M329" s="8"/>
      <c r="N329" s="8"/>
      <c r="O329" s="8"/>
      <c r="P329" s="13"/>
      <c r="Q329" s="13"/>
      <c r="R329" s="14"/>
      <c r="S329" s="4"/>
      <c r="T329" s="4"/>
      <c r="U329" s="4"/>
      <c r="V329" s="4"/>
      <c r="W329" s="5"/>
      <c r="X329" s="4"/>
    </row>
    <row r="330" spans="1:24" s="6" customFormat="1">
      <c r="A330" s="8"/>
      <c r="B330" s="8"/>
      <c r="C330" s="8"/>
      <c r="D330" s="8"/>
      <c r="E330" s="8"/>
      <c r="F330" s="8"/>
      <c r="G330" s="8"/>
      <c r="H330" s="112"/>
      <c r="I330" s="112"/>
      <c r="J330" s="113"/>
      <c r="K330" s="113"/>
      <c r="L330" s="8"/>
      <c r="M330" s="8"/>
      <c r="N330" s="8"/>
      <c r="O330" s="8"/>
      <c r="P330" s="13"/>
      <c r="Q330" s="13"/>
      <c r="R330" s="14"/>
      <c r="S330" s="4"/>
      <c r="T330" s="4"/>
      <c r="U330" s="4"/>
      <c r="V330" s="4"/>
      <c r="W330" s="5"/>
      <c r="X330" s="4"/>
    </row>
    <row r="331" spans="1:24" s="6" customFormat="1">
      <c r="A331" s="8"/>
      <c r="B331" s="8"/>
      <c r="C331" s="8"/>
      <c r="D331" s="8"/>
      <c r="E331" s="8"/>
      <c r="F331" s="8"/>
      <c r="G331" s="8"/>
      <c r="H331" s="112"/>
      <c r="I331" s="112"/>
      <c r="J331" s="113"/>
      <c r="K331" s="113"/>
      <c r="L331" s="8"/>
      <c r="M331" s="8"/>
      <c r="N331" s="8"/>
      <c r="O331" s="8"/>
      <c r="P331" s="13"/>
      <c r="Q331" s="13"/>
      <c r="R331" s="14"/>
      <c r="S331" s="4"/>
      <c r="T331" s="4"/>
      <c r="U331" s="4"/>
      <c r="V331" s="4"/>
      <c r="W331" s="5"/>
      <c r="X331" s="4"/>
    </row>
    <row r="332" spans="1:24" s="6" customFormat="1">
      <c r="A332" s="8"/>
      <c r="B332" s="8"/>
      <c r="C332" s="8"/>
      <c r="D332" s="8"/>
      <c r="E332" s="8"/>
      <c r="F332" s="8"/>
      <c r="G332" s="8"/>
      <c r="H332" s="112"/>
      <c r="I332" s="112"/>
      <c r="J332" s="113"/>
      <c r="K332" s="113"/>
      <c r="L332" s="8"/>
      <c r="M332" s="8"/>
      <c r="N332" s="8"/>
      <c r="O332" s="8"/>
      <c r="P332" s="13"/>
      <c r="Q332" s="13"/>
      <c r="R332" s="14"/>
      <c r="S332" s="4"/>
      <c r="T332" s="4"/>
      <c r="U332" s="4"/>
      <c r="V332" s="4"/>
      <c r="W332" s="5"/>
      <c r="X332" s="4"/>
    </row>
    <row r="333" spans="1:24" s="6" customFormat="1">
      <c r="A333" s="8"/>
      <c r="B333" s="8"/>
      <c r="C333" s="8"/>
      <c r="D333" s="8"/>
      <c r="E333" s="8"/>
      <c r="F333" s="8"/>
      <c r="G333" s="8"/>
      <c r="H333" s="112"/>
      <c r="I333" s="112"/>
      <c r="J333" s="113"/>
      <c r="K333" s="113"/>
      <c r="L333" s="8"/>
      <c r="M333" s="8"/>
      <c r="N333" s="8"/>
      <c r="O333" s="8"/>
      <c r="P333" s="13"/>
      <c r="Q333" s="13"/>
      <c r="R333" s="14"/>
      <c r="S333" s="4"/>
      <c r="T333" s="4"/>
      <c r="U333" s="4"/>
      <c r="V333" s="4"/>
      <c r="W333" s="5"/>
      <c r="X333" s="4"/>
    </row>
    <row r="334" spans="1:24" s="6" customFormat="1">
      <c r="A334" s="8"/>
      <c r="B334" s="8"/>
      <c r="C334" s="8"/>
      <c r="D334" s="8"/>
      <c r="E334" s="8"/>
      <c r="F334" s="8"/>
      <c r="G334" s="8"/>
      <c r="H334" s="112"/>
      <c r="I334" s="112"/>
      <c r="J334" s="113"/>
      <c r="K334" s="113"/>
      <c r="L334" s="8"/>
      <c r="M334" s="8"/>
      <c r="N334" s="8"/>
      <c r="O334" s="8"/>
      <c r="P334" s="13"/>
      <c r="Q334" s="13"/>
      <c r="R334" s="14"/>
      <c r="S334" s="4"/>
      <c r="T334" s="4"/>
      <c r="U334" s="4"/>
      <c r="V334" s="4"/>
      <c r="W334" s="5"/>
      <c r="X334" s="4"/>
    </row>
    <row r="335" spans="1:24" s="6" customFormat="1">
      <c r="A335" s="8"/>
      <c r="B335" s="8"/>
      <c r="C335" s="8"/>
      <c r="D335" s="8"/>
      <c r="E335" s="8"/>
      <c r="F335" s="8"/>
      <c r="G335" s="8"/>
      <c r="H335" s="112"/>
      <c r="I335" s="112"/>
      <c r="J335" s="113"/>
      <c r="K335" s="113"/>
      <c r="L335" s="8"/>
      <c r="M335" s="8"/>
      <c r="N335" s="8"/>
      <c r="O335" s="8"/>
      <c r="P335" s="13"/>
      <c r="Q335" s="13"/>
      <c r="R335" s="14"/>
      <c r="S335" s="4"/>
      <c r="T335" s="4"/>
      <c r="U335" s="4"/>
      <c r="V335" s="4"/>
      <c r="W335" s="5"/>
      <c r="X335" s="4"/>
    </row>
    <row r="336" spans="1:24" s="6" customFormat="1">
      <c r="A336" s="8"/>
      <c r="B336" s="8"/>
      <c r="C336" s="8"/>
      <c r="D336" s="8"/>
      <c r="E336" s="8"/>
      <c r="F336" s="8"/>
      <c r="G336" s="8"/>
      <c r="H336" s="112"/>
      <c r="I336" s="112"/>
      <c r="J336" s="113"/>
      <c r="K336" s="113"/>
      <c r="L336" s="8"/>
      <c r="M336" s="8"/>
      <c r="N336" s="8"/>
      <c r="O336" s="8"/>
      <c r="P336" s="13"/>
      <c r="Q336" s="13"/>
      <c r="R336" s="14"/>
      <c r="S336" s="4"/>
      <c r="T336" s="4"/>
      <c r="U336" s="4"/>
      <c r="V336" s="4"/>
      <c r="W336" s="5"/>
      <c r="X336" s="4"/>
    </row>
    <row r="337" spans="1:24" s="6" customFormat="1">
      <c r="A337" s="8"/>
      <c r="B337" s="8"/>
      <c r="C337" s="8"/>
      <c r="D337" s="8"/>
      <c r="E337" s="8"/>
      <c r="F337" s="8"/>
      <c r="G337" s="8"/>
      <c r="H337" s="112"/>
      <c r="I337" s="112"/>
      <c r="J337" s="113"/>
      <c r="K337" s="113"/>
      <c r="L337" s="8"/>
      <c r="M337" s="8"/>
      <c r="N337" s="8"/>
      <c r="O337" s="8"/>
      <c r="P337" s="13"/>
      <c r="Q337" s="13"/>
      <c r="R337" s="14"/>
      <c r="S337" s="4"/>
      <c r="T337" s="4"/>
      <c r="U337" s="4"/>
      <c r="V337" s="4"/>
      <c r="W337" s="5"/>
      <c r="X337" s="4"/>
    </row>
    <row r="338" spans="1:24" s="6" customFormat="1">
      <c r="A338" s="8"/>
      <c r="B338" s="8"/>
      <c r="C338" s="8"/>
      <c r="D338" s="8"/>
      <c r="E338" s="8"/>
      <c r="F338" s="8"/>
      <c r="G338" s="8"/>
      <c r="H338" s="112"/>
      <c r="I338" s="112"/>
      <c r="J338" s="113"/>
      <c r="K338" s="113"/>
      <c r="L338" s="8"/>
      <c r="M338" s="8"/>
      <c r="N338" s="8"/>
      <c r="O338" s="8"/>
      <c r="P338" s="13"/>
      <c r="Q338" s="13"/>
      <c r="R338" s="14"/>
      <c r="S338" s="4"/>
      <c r="T338" s="4"/>
      <c r="U338" s="4"/>
      <c r="V338" s="4"/>
      <c r="W338" s="5"/>
      <c r="X338" s="4"/>
    </row>
    <row r="339" spans="1:24" s="6" customFormat="1">
      <c r="A339" s="8"/>
      <c r="B339" s="8"/>
      <c r="C339" s="8"/>
      <c r="D339" s="8"/>
      <c r="E339" s="8"/>
      <c r="F339" s="8"/>
      <c r="G339" s="8"/>
      <c r="H339" s="112"/>
      <c r="I339" s="112"/>
      <c r="J339" s="113"/>
      <c r="K339" s="113"/>
      <c r="L339" s="8"/>
      <c r="M339" s="8"/>
      <c r="N339" s="8"/>
      <c r="O339" s="8"/>
      <c r="P339" s="13"/>
      <c r="Q339" s="13"/>
      <c r="R339" s="14"/>
      <c r="S339" s="4"/>
      <c r="T339" s="4"/>
      <c r="U339" s="4"/>
      <c r="V339" s="4"/>
      <c r="W339" s="5"/>
      <c r="X339" s="4"/>
    </row>
    <row r="340" spans="1:24" s="6" customFormat="1">
      <c r="A340" s="8"/>
      <c r="B340" s="8"/>
      <c r="C340" s="8"/>
      <c r="D340" s="8"/>
      <c r="E340" s="8"/>
      <c r="F340" s="8"/>
      <c r="G340" s="8"/>
      <c r="H340" s="112"/>
      <c r="I340" s="112"/>
      <c r="J340" s="113"/>
      <c r="K340" s="113"/>
      <c r="L340" s="8"/>
      <c r="M340" s="8"/>
      <c r="N340" s="8"/>
      <c r="O340" s="8"/>
      <c r="P340" s="13"/>
      <c r="Q340" s="13"/>
      <c r="R340" s="14"/>
      <c r="S340" s="4"/>
      <c r="T340" s="4"/>
      <c r="U340" s="4"/>
      <c r="V340" s="4"/>
      <c r="W340" s="5"/>
      <c r="X340" s="4"/>
    </row>
    <row r="341" spans="1:24" s="6" customFormat="1">
      <c r="A341" s="8"/>
      <c r="B341" s="8"/>
      <c r="C341" s="8"/>
      <c r="D341" s="8"/>
      <c r="E341" s="8"/>
      <c r="F341" s="8"/>
      <c r="G341" s="8"/>
      <c r="H341" s="112"/>
      <c r="I341" s="112"/>
      <c r="J341" s="113"/>
      <c r="K341" s="113"/>
      <c r="L341" s="8"/>
      <c r="M341" s="8"/>
      <c r="N341" s="8"/>
      <c r="O341" s="8"/>
      <c r="P341" s="13"/>
      <c r="Q341" s="13"/>
      <c r="R341" s="14"/>
      <c r="S341" s="4"/>
      <c r="T341" s="4"/>
      <c r="U341" s="4"/>
      <c r="V341" s="4"/>
      <c r="W341" s="5"/>
      <c r="X341" s="4"/>
    </row>
    <row r="342" spans="1:24" s="6" customFormat="1">
      <c r="A342" s="8"/>
      <c r="B342" s="8"/>
      <c r="C342" s="8"/>
      <c r="D342" s="8"/>
      <c r="E342" s="8"/>
      <c r="F342" s="8"/>
      <c r="G342" s="8"/>
      <c r="H342" s="112"/>
      <c r="I342" s="112"/>
      <c r="J342" s="113"/>
      <c r="K342" s="113"/>
      <c r="L342" s="8"/>
      <c r="M342" s="8"/>
      <c r="N342" s="8"/>
      <c r="O342" s="8"/>
      <c r="P342" s="13"/>
      <c r="Q342" s="13"/>
      <c r="R342" s="14"/>
      <c r="S342" s="4"/>
      <c r="T342" s="4"/>
      <c r="U342" s="4"/>
      <c r="V342" s="4"/>
      <c r="W342" s="5"/>
      <c r="X342" s="4"/>
    </row>
    <row r="343" spans="1:24" s="6" customFormat="1">
      <c r="A343" s="8"/>
      <c r="B343" s="8"/>
      <c r="C343" s="8"/>
      <c r="D343" s="8"/>
      <c r="E343" s="8"/>
      <c r="F343" s="8"/>
      <c r="G343" s="8"/>
      <c r="H343" s="112"/>
      <c r="I343" s="112"/>
      <c r="J343" s="113"/>
      <c r="K343" s="113"/>
      <c r="L343" s="8"/>
      <c r="M343" s="8"/>
      <c r="N343" s="8"/>
      <c r="O343" s="8"/>
      <c r="P343" s="13"/>
      <c r="Q343" s="13"/>
      <c r="R343" s="14"/>
      <c r="S343" s="4"/>
      <c r="T343" s="4"/>
      <c r="U343" s="4"/>
      <c r="V343" s="4"/>
      <c r="W343" s="5"/>
      <c r="X343" s="4"/>
    </row>
    <row r="344" spans="1:24" s="6" customFormat="1">
      <c r="A344" s="8"/>
      <c r="B344" s="8"/>
      <c r="C344" s="8"/>
      <c r="D344" s="8"/>
      <c r="E344" s="8"/>
      <c r="F344" s="8"/>
      <c r="G344" s="8"/>
      <c r="H344" s="112"/>
      <c r="I344" s="112"/>
      <c r="J344" s="113"/>
      <c r="K344" s="113"/>
      <c r="L344" s="8"/>
      <c r="M344" s="8"/>
      <c r="N344" s="8"/>
      <c r="O344" s="8"/>
      <c r="P344" s="13"/>
      <c r="Q344" s="13"/>
      <c r="R344" s="14"/>
      <c r="S344" s="4"/>
      <c r="T344" s="4"/>
      <c r="U344" s="4"/>
      <c r="V344" s="4"/>
      <c r="W344" s="5"/>
      <c r="X344" s="4"/>
    </row>
    <row r="345" spans="1:24" s="6" customFormat="1">
      <c r="A345" s="8"/>
      <c r="B345" s="8"/>
      <c r="C345" s="8"/>
      <c r="D345" s="8"/>
      <c r="E345" s="8"/>
      <c r="F345" s="8"/>
      <c r="G345" s="8"/>
      <c r="H345" s="112"/>
      <c r="I345" s="112"/>
      <c r="J345" s="113"/>
      <c r="K345" s="113"/>
      <c r="L345" s="8"/>
      <c r="M345" s="8"/>
      <c r="N345" s="8"/>
      <c r="O345" s="8"/>
      <c r="P345" s="13"/>
      <c r="Q345" s="13"/>
      <c r="R345" s="14"/>
      <c r="S345" s="4"/>
      <c r="T345" s="4"/>
      <c r="U345" s="4"/>
      <c r="V345" s="4"/>
      <c r="W345" s="5"/>
      <c r="X345" s="4"/>
    </row>
    <row r="346" spans="1:24" s="6" customFormat="1">
      <c r="A346" s="8"/>
      <c r="B346" s="8"/>
      <c r="C346" s="8"/>
      <c r="D346" s="8"/>
      <c r="E346" s="8"/>
      <c r="F346" s="8"/>
      <c r="G346" s="8"/>
      <c r="H346" s="112"/>
      <c r="I346" s="112"/>
      <c r="J346" s="113"/>
      <c r="K346" s="113"/>
      <c r="L346" s="8"/>
      <c r="M346" s="8"/>
      <c r="N346" s="8"/>
      <c r="O346" s="8"/>
      <c r="P346" s="13"/>
      <c r="Q346" s="13"/>
      <c r="R346" s="14"/>
      <c r="S346" s="4"/>
      <c r="T346" s="4"/>
      <c r="U346" s="4"/>
      <c r="V346" s="4"/>
      <c r="W346" s="5"/>
      <c r="X346" s="4"/>
    </row>
    <row r="347" spans="1:24" s="6" customFormat="1">
      <c r="A347" s="8"/>
      <c r="B347" s="8"/>
      <c r="C347" s="8"/>
      <c r="D347" s="8"/>
      <c r="E347" s="8"/>
      <c r="F347" s="8"/>
      <c r="G347" s="8"/>
      <c r="H347" s="112"/>
      <c r="I347" s="112"/>
      <c r="J347" s="113"/>
      <c r="K347" s="113"/>
      <c r="L347" s="8"/>
      <c r="M347" s="8"/>
      <c r="N347" s="8"/>
      <c r="O347" s="8"/>
      <c r="P347" s="13"/>
      <c r="Q347" s="13"/>
      <c r="R347" s="14"/>
      <c r="S347" s="4"/>
      <c r="T347" s="4"/>
      <c r="U347" s="4"/>
      <c r="V347" s="4"/>
      <c r="W347" s="5"/>
      <c r="X347" s="4"/>
    </row>
    <row r="348" spans="1:24" s="6" customFormat="1">
      <c r="A348" s="8"/>
      <c r="B348" s="8"/>
      <c r="C348" s="8"/>
      <c r="D348" s="8"/>
      <c r="E348" s="8"/>
      <c r="F348" s="8"/>
      <c r="G348" s="8"/>
      <c r="H348" s="112"/>
      <c r="I348" s="112"/>
      <c r="J348" s="113"/>
      <c r="K348" s="113"/>
      <c r="L348" s="8"/>
      <c r="M348" s="8"/>
      <c r="N348" s="8"/>
      <c r="O348" s="8"/>
      <c r="P348" s="13"/>
      <c r="Q348" s="13"/>
      <c r="R348" s="14"/>
      <c r="S348" s="4"/>
      <c r="T348" s="4"/>
      <c r="U348" s="4"/>
      <c r="V348" s="4"/>
      <c r="W348" s="5"/>
      <c r="X348" s="4"/>
    </row>
    <row r="349" spans="1:24" s="6" customFormat="1">
      <c r="A349" s="8"/>
      <c r="B349" s="8"/>
      <c r="C349" s="8"/>
      <c r="D349" s="8"/>
      <c r="E349" s="8"/>
      <c r="F349" s="8"/>
      <c r="G349" s="8"/>
      <c r="H349" s="112"/>
      <c r="I349" s="112"/>
      <c r="J349" s="113"/>
      <c r="K349" s="113"/>
      <c r="L349" s="8"/>
      <c r="M349" s="8"/>
      <c r="N349" s="8"/>
      <c r="O349" s="8"/>
      <c r="P349" s="13"/>
      <c r="Q349" s="13"/>
      <c r="R349" s="14"/>
      <c r="S349" s="4"/>
      <c r="T349" s="4"/>
      <c r="U349" s="4"/>
      <c r="V349" s="4"/>
      <c r="W349" s="5"/>
      <c r="X349" s="4"/>
    </row>
    <row r="350" spans="1:24" s="6" customFormat="1">
      <c r="A350" s="8"/>
      <c r="B350" s="8"/>
      <c r="C350" s="8"/>
      <c r="D350" s="8"/>
      <c r="E350" s="8"/>
      <c r="F350" s="8"/>
      <c r="G350" s="8"/>
      <c r="H350" s="112"/>
      <c r="I350" s="112"/>
      <c r="J350" s="113"/>
      <c r="K350" s="113"/>
      <c r="L350" s="8"/>
      <c r="M350" s="8"/>
      <c r="N350" s="8"/>
      <c r="O350" s="8"/>
      <c r="P350" s="13"/>
      <c r="Q350" s="13"/>
      <c r="R350" s="14"/>
      <c r="S350" s="4"/>
      <c r="T350" s="4"/>
      <c r="U350" s="4"/>
      <c r="V350" s="4"/>
      <c r="W350" s="5"/>
      <c r="X350" s="4"/>
    </row>
    <row r="351" spans="1:24" s="6" customFormat="1">
      <c r="A351" s="8"/>
      <c r="B351" s="8"/>
      <c r="C351" s="8"/>
      <c r="D351" s="8"/>
      <c r="E351" s="8"/>
      <c r="F351" s="8"/>
      <c r="G351" s="8"/>
      <c r="H351" s="112"/>
      <c r="I351" s="112"/>
      <c r="J351" s="113"/>
      <c r="K351" s="113"/>
      <c r="L351" s="8"/>
      <c r="M351" s="8"/>
      <c r="N351" s="8"/>
      <c r="O351" s="8"/>
      <c r="P351" s="13"/>
      <c r="Q351" s="13"/>
      <c r="R351" s="14"/>
      <c r="S351" s="4"/>
      <c r="T351" s="4"/>
      <c r="U351" s="4"/>
      <c r="V351" s="4"/>
      <c r="W351" s="5"/>
      <c r="X351" s="4"/>
    </row>
    <row r="352" spans="1:24" s="6" customFormat="1">
      <c r="A352" s="8"/>
      <c r="B352" s="8"/>
      <c r="C352" s="8"/>
      <c r="D352" s="8"/>
      <c r="E352" s="8"/>
      <c r="F352" s="8"/>
      <c r="G352" s="8"/>
      <c r="H352" s="112"/>
      <c r="I352" s="112"/>
      <c r="J352" s="113"/>
      <c r="K352" s="113"/>
      <c r="L352" s="8"/>
      <c r="M352" s="8"/>
      <c r="N352" s="8"/>
      <c r="O352" s="8"/>
      <c r="P352" s="13"/>
      <c r="Q352" s="13"/>
      <c r="R352" s="14"/>
      <c r="S352" s="4"/>
      <c r="T352" s="4"/>
      <c r="U352" s="4"/>
      <c r="V352" s="4"/>
      <c r="W352" s="5"/>
      <c r="X352" s="4"/>
    </row>
    <row r="353" spans="1:24" s="6" customFormat="1">
      <c r="A353" s="8"/>
      <c r="B353" s="8"/>
      <c r="C353" s="8"/>
      <c r="D353" s="8"/>
      <c r="E353" s="8"/>
      <c r="F353" s="8"/>
      <c r="G353" s="8"/>
      <c r="H353" s="112"/>
      <c r="I353" s="112"/>
      <c r="J353" s="113"/>
      <c r="K353" s="113"/>
      <c r="L353" s="8"/>
      <c r="M353" s="8"/>
      <c r="N353" s="8"/>
      <c r="O353" s="8"/>
      <c r="P353" s="13"/>
      <c r="Q353" s="13"/>
      <c r="R353" s="14"/>
      <c r="S353" s="4"/>
      <c r="T353" s="4"/>
      <c r="U353" s="4"/>
      <c r="V353" s="4"/>
      <c r="W353" s="5"/>
      <c r="X353" s="4"/>
    </row>
    <row r="354" spans="1:24" s="6" customFormat="1">
      <c r="A354" s="8"/>
      <c r="B354" s="8"/>
      <c r="C354" s="8"/>
      <c r="D354" s="8"/>
      <c r="E354" s="8"/>
      <c r="F354" s="8"/>
      <c r="G354" s="8"/>
      <c r="H354" s="112"/>
      <c r="I354" s="112"/>
      <c r="J354" s="113"/>
      <c r="K354" s="113"/>
      <c r="L354" s="8"/>
      <c r="M354" s="8"/>
      <c r="N354" s="8"/>
      <c r="O354" s="8"/>
      <c r="P354" s="13"/>
      <c r="Q354" s="13"/>
      <c r="R354" s="14"/>
      <c r="S354" s="4"/>
      <c r="T354" s="4"/>
      <c r="U354" s="4"/>
      <c r="V354" s="4"/>
      <c r="W354" s="5"/>
      <c r="X354" s="4"/>
    </row>
    <row r="355" spans="1:24" s="6" customFormat="1">
      <c r="A355" s="8"/>
      <c r="B355" s="8"/>
      <c r="C355" s="8"/>
      <c r="D355" s="8"/>
      <c r="E355" s="8"/>
      <c r="F355" s="8"/>
      <c r="G355" s="8"/>
      <c r="H355" s="112"/>
      <c r="I355" s="112"/>
      <c r="J355" s="113"/>
      <c r="K355" s="113"/>
      <c r="L355" s="8"/>
      <c r="M355" s="8"/>
      <c r="N355" s="8"/>
      <c r="O355" s="8"/>
      <c r="P355" s="13"/>
      <c r="Q355" s="13"/>
      <c r="R355" s="14"/>
      <c r="S355" s="4"/>
      <c r="T355" s="4"/>
      <c r="U355" s="4"/>
      <c r="V355" s="4"/>
      <c r="W355" s="5"/>
      <c r="X355" s="4"/>
    </row>
    <row r="356" spans="1:24" s="6" customFormat="1">
      <c r="A356" s="8"/>
      <c r="B356" s="8"/>
      <c r="C356" s="8"/>
      <c r="D356" s="8"/>
      <c r="E356" s="8"/>
      <c r="F356" s="8"/>
      <c r="G356" s="8"/>
      <c r="H356" s="112"/>
      <c r="I356" s="112"/>
      <c r="J356" s="113"/>
      <c r="K356" s="113"/>
      <c r="L356" s="8"/>
      <c r="M356" s="8"/>
      <c r="N356" s="8"/>
      <c r="O356" s="8"/>
      <c r="P356" s="13"/>
      <c r="Q356" s="13"/>
      <c r="R356" s="14"/>
      <c r="S356" s="4"/>
      <c r="T356" s="4"/>
      <c r="U356" s="4"/>
      <c r="V356" s="4"/>
      <c r="W356" s="5"/>
      <c r="X356" s="4"/>
    </row>
    <row r="357" spans="1:24" s="6" customFormat="1">
      <c r="A357" s="8"/>
      <c r="B357" s="8"/>
      <c r="C357" s="8"/>
      <c r="D357" s="8"/>
      <c r="E357" s="8"/>
      <c r="F357" s="8"/>
      <c r="G357" s="8"/>
      <c r="H357" s="112"/>
      <c r="I357" s="112"/>
      <c r="J357" s="113"/>
      <c r="K357" s="113"/>
      <c r="L357" s="8"/>
      <c r="M357" s="8"/>
      <c r="N357" s="8"/>
      <c r="O357" s="8"/>
      <c r="P357" s="13"/>
      <c r="Q357" s="13"/>
      <c r="R357" s="14"/>
      <c r="S357" s="4"/>
      <c r="T357" s="4"/>
      <c r="U357" s="4"/>
      <c r="V357" s="4"/>
      <c r="W357" s="5"/>
      <c r="X357" s="4"/>
    </row>
    <row r="358" spans="1:24" s="6" customFormat="1">
      <c r="A358" s="8"/>
      <c r="B358" s="8"/>
      <c r="C358" s="8"/>
      <c r="D358" s="8"/>
      <c r="E358" s="8"/>
      <c r="F358" s="8"/>
      <c r="G358" s="8"/>
      <c r="H358" s="112"/>
      <c r="I358" s="112"/>
      <c r="J358" s="113"/>
      <c r="K358" s="113"/>
      <c r="L358" s="8"/>
      <c r="M358" s="8"/>
      <c r="N358" s="8"/>
      <c r="O358" s="8"/>
      <c r="P358" s="13"/>
      <c r="Q358" s="13"/>
      <c r="R358" s="14"/>
      <c r="S358" s="4"/>
      <c r="T358" s="4"/>
      <c r="U358" s="4"/>
      <c r="V358" s="4"/>
      <c r="W358" s="5"/>
      <c r="X358" s="4"/>
    </row>
    <row r="359" spans="1:24" s="6" customFormat="1">
      <c r="A359" s="8"/>
      <c r="B359" s="8"/>
      <c r="C359" s="8"/>
      <c r="D359" s="8"/>
      <c r="E359" s="8"/>
      <c r="F359" s="8"/>
      <c r="G359" s="8"/>
      <c r="H359" s="112"/>
      <c r="I359" s="112"/>
      <c r="J359" s="113"/>
      <c r="K359" s="113"/>
      <c r="L359" s="8"/>
      <c r="M359" s="8"/>
      <c r="N359" s="8"/>
      <c r="O359" s="8"/>
      <c r="P359" s="13"/>
      <c r="Q359" s="13"/>
      <c r="R359" s="14"/>
      <c r="S359" s="4"/>
      <c r="T359" s="4"/>
      <c r="U359" s="4"/>
      <c r="V359" s="4"/>
      <c r="W359" s="5"/>
      <c r="X359" s="4"/>
    </row>
    <row r="360" spans="1:24" s="6" customFormat="1">
      <c r="A360" s="8"/>
      <c r="B360" s="8"/>
      <c r="C360" s="8"/>
      <c r="D360" s="8"/>
      <c r="E360" s="8"/>
      <c r="F360" s="8"/>
      <c r="G360" s="8"/>
      <c r="H360" s="112"/>
      <c r="I360" s="112"/>
      <c r="J360" s="113"/>
      <c r="K360" s="113"/>
      <c r="L360" s="8"/>
      <c r="M360" s="8"/>
      <c r="N360" s="8"/>
      <c r="O360" s="8"/>
      <c r="P360" s="13"/>
      <c r="Q360" s="13"/>
      <c r="R360" s="14"/>
      <c r="S360" s="4"/>
      <c r="T360" s="4"/>
      <c r="U360" s="4"/>
      <c r="V360" s="4"/>
      <c r="W360" s="5"/>
      <c r="X360" s="4"/>
    </row>
    <row r="361" spans="1:24" s="6" customFormat="1">
      <c r="A361" s="8"/>
      <c r="B361" s="8"/>
      <c r="C361" s="8"/>
      <c r="D361" s="8"/>
      <c r="E361" s="8"/>
      <c r="F361" s="8"/>
      <c r="G361" s="8"/>
      <c r="H361" s="112"/>
      <c r="I361" s="112"/>
      <c r="J361" s="113"/>
      <c r="K361" s="113"/>
      <c r="L361" s="8"/>
      <c r="M361" s="8"/>
      <c r="N361" s="8"/>
      <c r="O361" s="8"/>
      <c r="P361" s="13"/>
      <c r="Q361" s="13"/>
      <c r="R361" s="14"/>
      <c r="S361" s="4"/>
      <c r="T361" s="4"/>
      <c r="U361" s="4"/>
      <c r="V361" s="4"/>
      <c r="W361" s="5"/>
      <c r="X361" s="4"/>
    </row>
    <row r="362" spans="1:24" s="6" customFormat="1">
      <c r="A362" s="8"/>
      <c r="B362" s="8"/>
      <c r="C362" s="8"/>
      <c r="D362" s="8"/>
      <c r="E362" s="8"/>
      <c r="F362" s="8"/>
      <c r="G362" s="8"/>
      <c r="H362" s="112"/>
      <c r="I362" s="112"/>
      <c r="J362" s="113"/>
      <c r="K362" s="113"/>
      <c r="L362" s="8"/>
      <c r="M362" s="8"/>
      <c r="N362" s="8"/>
      <c r="O362" s="8"/>
      <c r="P362" s="13"/>
      <c r="Q362" s="13"/>
      <c r="R362" s="14"/>
      <c r="S362" s="4"/>
      <c r="T362" s="4"/>
      <c r="U362" s="4"/>
      <c r="V362" s="4"/>
      <c r="W362" s="5"/>
      <c r="X362" s="4"/>
    </row>
    <row r="363" spans="1:24" s="6" customFormat="1">
      <c r="A363" s="8"/>
      <c r="B363" s="8"/>
      <c r="C363" s="8"/>
      <c r="D363" s="8"/>
      <c r="E363" s="8"/>
      <c r="F363" s="8"/>
      <c r="G363" s="8"/>
      <c r="H363" s="112"/>
      <c r="I363" s="112"/>
      <c r="J363" s="113"/>
      <c r="K363" s="113"/>
      <c r="L363" s="8"/>
      <c r="M363" s="8"/>
      <c r="N363" s="8"/>
      <c r="O363" s="8"/>
      <c r="P363" s="13"/>
      <c r="Q363" s="13"/>
      <c r="R363" s="14"/>
      <c r="S363" s="4"/>
      <c r="T363" s="4"/>
      <c r="U363" s="4"/>
      <c r="V363" s="4"/>
      <c r="W363" s="5"/>
      <c r="X363" s="4"/>
    </row>
    <row r="364" spans="1:24" s="6" customFormat="1">
      <c r="A364" s="8"/>
      <c r="B364" s="8"/>
      <c r="C364" s="8"/>
      <c r="D364" s="8"/>
      <c r="E364" s="8"/>
      <c r="F364" s="8"/>
      <c r="G364" s="8"/>
      <c r="H364" s="112"/>
      <c r="I364" s="112"/>
      <c r="J364" s="113"/>
      <c r="K364" s="113"/>
      <c r="L364" s="8"/>
      <c r="M364" s="8"/>
      <c r="N364" s="8"/>
      <c r="O364" s="8"/>
      <c r="P364" s="13"/>
      <c r="Q364" s="13"/>
      <c r="R364" s="14"/>
      <c r="S364" s="4"/>
      <c r="T364" s="4"/>
      <c r="U364" s="4"/>
      <c r="V364" s="4"/>
      <c r="W364" s="5"/>
      <c r="X364" s="4"/>
    </row>
    <row r="365" spans="1:24" s="6" customFormat="1">
      <c r="A365" s="8"/>
      <c r="B365" s="8"/>
      <c r="C365" s="8"/>
      <c r="D365" s="8"/>
      <c r="E365" s="8"/>
      <c r="F365" s="8"/>
      <c r="G365" s="8"/>
      <c r="H365" s="112"/>
      <c r="I365" s="112"/>
      <c r="J365" s="113"/>
      <c r="K365" s="113"/>
      <c r="L365" s="8"/>
      <c r="M365" s="8"/>
      <c r="N365" s="8"/>
      <c r="O365" s="8"/>
      <c r="P365" s="13"/>
      <c r="Q365" s="13"/>
      <c r="R365" s="14"/>
      <c r="S365" s="4"/>
      <c r="T365" s="4"/>
      <c r="U365" s="4"/>
      <c r="V365" s="4"/>
      <c r="W365" s="5"/>
      <c r="X365" s="4"/>
    </row>
    <row r="366" spans="1:24" s="6" customFormat="1">
      <c r="A366" s="8"/>
      <c r="B366" s="8"/>
      <c r="C366" s="8"/>
      <c r="D366" s="8"/>
      <c r="E366" s="8"/>
      <c r="F366" s="8"/>
      <c r="G366" s="8"/>
      <c r="H366" s="112"/>
      <c r="I366" s="112"/>
      <c r="J366" s="113"/>
      <c r="K366" s="113"/>
      <c r="L366" s="8"/>
      <c r="M366" s="8"/>
      <c r="N366" s="8"/>
      <c r="O366" s="8"/>
      <c r="P366" s="13"/>
      <c r="Q366" s="13"/>
      <c r="R366" s="14"/>
      <c r="S366" s="4"/>
      <c r="T366" s="4"/>
      <c r="U366" s="4"/>
      <c r="V366" s="4"/>
      <c r="W366" s="5"/>
      <c r="X366" s="4"/>
    </row>
    <row r="367" spans="1:24" s="6" customFormat="1">
      <c r="A367" s="8"/>
      <c r="B367" s="8"/>
      <c r="C367" s="8"/>
      <c r="D367" s="8"/>
      <c r="E367" s="8"/>
      <c r="F367" s="8"/>
      <c r="G367" s="8"/>
      <c r="H367" s="112"/>
      <c r="I367" s="112"/>
      <c r="J367" s="113"/>
      <c r="K367" s="113"/>
      <c r="L367" s="8"/>
      <c r="M367" s="8"/>
      <c r="N367" s="8"/>
      <c r="O367" s="8"/>
      <c r="P367" s="13"/>
      <c r="Q367" s="13"/>
      <c r="R367" s="14"/>
      <c r="S367" s="4"/>
      <c r="T367" s="4"/>
      <c r="U367" s="4"/>
      <c r="V367" s="4"/>
      <c r="W367" s="5"/>
      <c r="X367" s="4"/>
    </row>
    <row r="368" spans="1:24" s="6" customFormat="1">
      <c r="A368" s="8"/>
      <c r="B368" s="8"/>
      <c r="C368" s="8"/>
      <c r="D368" s="8"/>
      <c r="E368" s="8"/>
      <c r="F368" s="8"/>
      <c r="G368" s="8"/>
      <c r="H368" s="112"/>
      <c r="I368" s="112"/>
      <c r="J368" s="113"/>
      <c r="K368" s="113"/>
      <c r="L368" s="8"/>
      <c r="M368" s="8"/>
      <c r="N368" s="8"/>
      <c r="O368" s="8"/>
      <c r="P368" s="13"/>
      <c r="Q368" s="13"/>
      <c r="R368" s="14"/>
      <c r="S368" s="4"/>
      <c r="T368" s="4"/>
      <c r="U368" s="4"/>
      <c r="V368" s="4"/>
      <c r="W368" s="5"/>
      <c r="X368" s="4"/>
    </row>
    <row r="369" spans="1:24" s="6" customFormat="1">
      <c r="A369" s="8"/>
      <c r="B369" s="8"/>
      <c r="C369" s="8"/>
      <c r="D369" s="8"/>
      <c r="E369" s="8"/>
      <c r="F369" s="8"/>
      <c r="G369" s="8"/>
      <c r="H369" s="112"/>
      <c r="I369" s="112"/>
      <c r="J369" s="113"/>
      <c r="K369" s="113"/>
      <c r="L369" s="8"/>
      <c r="M369" s="8"/>
      <c r="N369" s="8"/>
      <c r="O369" s="8"/>
      <c r="P369" s="13"/>
      <c r="Q369" s="13"/>
      <c r="R369" s="14"/>
      <c r="S369" s="4"/>
      <c r="T369" s="4"/>
      <c r="U369" s="4"/>
      <c r="V369" s="4"/>
      <c r="W369" s="5"/>
      <c r="X369" s="4"/>
    </row>
    <row r="370" spans="1:24" s="6" customFormat="1">
      <c r="A370" s="8"/>
      <c r="B370" s="8"/>
      <c r="C370" s="8"/>
      <c r="D370" s="8"/>
      <c r="E370" s="8"/>
      <c r="F370" s="8"/>
      <c r="G370" s="8"/>
      <c r="H370" s="112"/>
      <c r="I370" s="112"/>
      <c r="J370" s="113"/>
      <c r="K370" s="113"/>
      <c r="L370" s="8"/>
      <c r="M370" s="8"/>
      <c r="N370" s="8"/>
      <c r="O370" s="8"/>
      <c r="P370" s="13"/>
      <c r="Q370" s="13"/>
      <c r="R370" s="14"/>
      <c r="S370" s="4"/>
      <c r="T370" s="4"/>
      <c r="U370" s="4"/>
      <c r="V370" s="4"/>
      <c r="W370" s="5"/>
      <c r="X370" s="4"/>
    </row>
    <row r="371" spans="1:24" s="6" customFormat="1">
      <c r="A371" s="8"/>
      <c r="B371" s="8"/>
      <c r="C371" s="8"/>
      <c r="D371" s="8"/>
      <c r="E371" s="8"/>
      <c r="F371" s="8"/>
      <c r="G371" s="8"/>
      <c r="H371" s="112"/>
      <c r="I371" s="112"/>
      <c r="J371" s="113"/>
      <c r="K371" s="113"/>
      <c r="L371" s="8"/>
      <c r="M371" s="8"/>
      <c r="N371" s="8"/>
      <c r="O371" s="8"/>
      <c r="P371" s="13"/>
      <c r="Q371" s="13"/>
      <c r="R371" s="14"/>
      <c r="S371" s="4"/>
      <c r="T371" s="4"/>
      <c r="U371" s="4"/>
      <c r="V371" s="4"/>
      <c r="W371" s="5"/>
      <c r="X371" s="4"/>
    </row>
    <row r="372" spans="1:24" s="6" customFormat="1">
      <c r="A372" s="8"/>
      <c r="B372" s="8"/>
      <c r="C372" s="8"/>
      <c r="D372" s="8"/>
      <c r="E372" s="8"/>
      <c r="F372" s="8"/>
      <c r="G372" s="8"/>
      <c r="H372" s="112"/>
      <c r="I372" s="112"/>
      <c r="J372" s="113"/>
      <c r="K372" s="113"/>
      <c r="L372" s="8"/>
      <c r="M372" s="8"/>
      <c r="N372" s="8"/>
      <c r="O372" s="8"/>
      <c r="P372" s="13"/>
      <c r="Q372" s="13"/>
      <c r="R372" s="14"/>
      <c r="S372" s="4"/>
      <c r="T372" s="4"/>
      <c r="U372" s="4"/>
      <c r="V372" s="4"/>
      <c r="W372" s="5"/>
      <c r="X372" s="4"/>
    </row>
    <row r="373" spans="1:24" s="6" customFormat="1">
      <c r="A373" s="8"/>
      <c r="B373" s="8"/>
      <c r="C373" s="8"/>
      <c r="D373" s="8"/>
      <c r="E373" s="8"/>
      <c r="F373" s="8"/>
      <c r="G373" s="8"/>
      <c r="H373" s="112"/>
      <c r="I373" s="112"/>
      <c r="J373" s="113"/>
      <c r="K373" s="113"/>
      <c r="L373" s="8"/>
      <c r="M373" s="8"/>
      <c r="N373" s="8"/>
      <c r="O373" s="8"/>
      <c r="P373" s="13"/>
      <c r="Q373" s="13"/>
      <c r="R373" s="14"/>
      <c r="S373" s="4"/>
      <c r="T373" s="4"/>
      <c r="U373" s="4"/>
      <c r="V373" s="4"/>
      <c r="W373" s="5"/>
      <c r="X373" s="4"/>
    </row>
    <row r="374" spans="1:24" s="6" customFormat="1">
      <c r="A374" s="8"/>
      <c r="B374" s="8"/>
      <c r="C374" s="8"/>
      <c r="D374" s="8"/>
      <c r="E374" s="8"/>
      <c r="F374" s="8"/>
      <c r="G374" s="8"/>
      <c r="H374" s="112"/>
      <c r="I374" s="112"/>
      <c r="J374" s="113"/>
      <c r="K374" s="113"/>
      <c r="L374" s="8"/>
      <c r="M374" s="8"/>
      <c r="N374" s="8"/>
      <c r="O374" s="8"/>
      <c r="P374" s="13"/>
      <c r="Q374" s="13"/>
      <c r="R374" s="14"/>
      <c r="S374" s="4"/>
      <c r="T374" s="4"/>
      <c r="U374" s="4"/>
      <c r="V374" s="4"/>
      <c r="W374" s="5"/>
      <c r="X374" s="4"/>
    </row>
    <row r="375" spans="1:24" s="6" customFormat="1">
      <c r="A375" s="8"/>
      <c r="B375" s="8"/>
      <c r="C375" s="8"/>
      <c r="D375" s="8"/>
      <c r="E375" s="8"/>
      <c r="F375" s="8"/>
      <c r="G375" s="8"/>
      <c r="H375" s="112"/>
      <c r="I375" s="112"/>
      <c r="J375" s="113"/>
      <c r="K375" s="113"/>
      <c r="L375" s="8"/>
      <c r="M375" s="8"/>
      <c r="N375" s="8"/>
      <c r="O375" s="8"/>
      <c r="P375" s="13"/>
      <c r="Q375" s="13"/>
      <c r="R375" s="14"/>
      <c r="S375" s="4"/>
      <c r="T375" s="4"/>
      <c r="U375" s="4"/>
      <c r="V375" s="4"/>
      <c r="W375" s="5"/>
      <c r="X375" s="4"/>
    </row>
    <row r="376" spans="1:24" s="6" customFormat="1">
      <c r="A376" s="8"/>
      <c r="B376" s="8"/>
      <c r="C376" s="8"/>
      <c r="D376" s="8"/>
      <c r="E376" s="8"/>
      <c r="F376" s="8"/>
      <c r="G376" s="8"/>
      <c r="H376" s="112"/>
      <c r="I376" s="112"/>
      <c r="J376" s="113"/>
      <c r="K376" s="113"/>
      <c r="L376" s="8"/>
      <c r="M376" s="8"/>
      <c r="N376" s="8"/>
      <c r="O376" s="8"/>
      <c r="P376" s="13"/>
      <c r="Q376" s="13"/>
      <c r="R376" s="14"/>
      <c r="S376" s="4"/>
      <c r="T376" s="4"/>
      <c r="U376" s="4"/>
      <c r="V376" s="4"/>
      <c r="W376" s="5"/>
      <c r="X376" s="4"/>
    </row>
    <row r="377" spans="1:24" s="6" customFormat="1">
      <c r="A377" s="8"/>
      <c r="B377" s="8"/>
      <c r="C377" s="8"/>
      <c r="D377" s="8"/>
      <c r="E377" s="8"/>
      <c r="F377" s="8"/>
      <c r="G377" s="8"/>
      <c r="H377" s="112"/>
      <c r="I377" s="112"/>
      <c r="J377" s="113"/>
      <c r="K377" s="113"/>
      <c r="L377" s="8"/>
      <c r="M377" s="8"/>
      <c r="N377" s="8"/>
      <c r="O377" s="8"/>
      <c r="P377" s="13"/>
      <c r="Q377" s="13"/>
      <c r="R377" s="14"/>
      <c r="S377" s="4"/>
      <c r="T377" s="4"/>
      <c r="U377" s="4"/>
      <c r="V377" s="4"/>
      <c r="W377" s="5"/>
      <c r="X377" s="4"/>
    </row>
    <row r="378" spans="1:24" s="6" customFormat="1">
      <c r="A378" s="8"/>
      <c r="B378" s="8"/>
      <c r="C378" s="8"/>
      <c r="D378" s="8"/>
      <c r="E378" s="8"/>
      <c r="F378" s="8"/>
      <c r="G378" s="8"/>
      <c r="H378" s="112"/>
      <c r="I378" s="112"/>
      <c r="J378" s="113"/>
      <c r="K378" s="113"/>
      <c r="L378" s="8"/>
      <c r="M378" s="8"/>
      <c r="N378" s="8"/>
      <c r="O378" s="8"/>
      <c r="P378" s="13"/>
      <c r="Q378" s="13"/>
      <c r="R378" s="14"/>
      <c r="S378" s="4"/>
      <c r="T378" s="4"/>
      <c r="U378" s="4"/>
      <c r="V378" s="4"/>
      <c r="W378" s="5"/>
      <c r="X378" s="4"/>
    </row>
    <row r="379" spans="1:24" s="6" customFormat="1">
      <c r="A379" s="8"/>
      <c r="B379" s="8"/>
      <c r="C379" s="8"/>
      <c r="D379" s="8"/>
      <c r="E379" s="8"/>
      <c r="F379" s="8"/>
      <c r="G379" s="8"/>
      <c r="H379" s="112"/>
      <c r="I379" s="112"/>
      <c r="J379" s="113"/>
      <c r="K379" s="113"/>
      <c r="L379" s="8"/>
      <c r="M379" s="8"/>
      <c r="N379" s="8"/>
      <c r="O379" s="8"/>
      <c r="P379" s="13"/>
      <c r="Q379" s="13"/>
      <c r="R379" s="14"/>
      <c r="S379" s="4"/>
      <c r="T379" s="4"/>
      <c r="U379" s="4"/>
      <c r="V379" s="4"/>
      <c r="W379" s="5"/>
      <c r="X379" s="4"/>
    </row>
    <row r="380" spans="1:24" s="6" customFormat="1">
      <c r="A380" s="8"/>
      <c r="B380" s="8"/>
      <c r="C380" s="8"/>
      <c r="D380" s="8"/>
      <c r="E380" s="8"/>
      <c r="F380" s="8"/>
      <c r="G380" s="8"/>
      <c r="H380" s="112"/>
      <c r="I380" s="112"/>
      <c r="J380" s="113"/>
      <c r="K380" s="113"/>
      <c r="L380" s="8"/>
      <c r="M380" s="8"/>
      <c r="N380" s="8"/>
      <c r="O380" s="8"/>
      <c r="P380" s="13"/>
      <c r="Q380" s="13"/>
      <c r="R380" s="14"/>
      <c r="S380" s="4"/>
      <c r="T380" s="4"/>
      <c r="U380" s="4"/>
      <c r="V380" s="4"/>
      <c r="W380" s="5"/>
      <c r="X380" s="4"/>
    </row>
    <row r="381" spans="1:24" s="6" customFormat="1">
      <c r="A381" s="8"/>
      <c r="B381" s="8"/>
      <c r="C381" s="8"/>
      <c r="D381" s="8"/>
      <c r="E381" s="8"/>
      <c r="F381" s="8"/>
      <c r="G381" s="8"/>
      <c r="H381" s="112"/>
      <c r="I381" s="112"/>
      <c r="J381" s="113"/>
      <c r="K381" s="113"/>
      <c r="L381" s="8"/>
      <c r="M381" s="8"/>
      <c r="N381" s="8"/>
      <c r="O381" s="8"/>
      <c r="P381" s="13"/>
      <c r="Q381" s="13"/>
      <c r="R381" s="14"/>
      <c r="S381" s="4"/>
      <c r="T381" s="4"/>
      <c r="U381" s="4"/>
      <c r="V381" s="4"/>
      <c r="W381" s="5"/>
      <c r="X381" s="4"/>
    </row>
    <row r="382" spans="1:24" s="6" customFormat="1">
      <c r="A382" s="8"/>
      <c r="B382" s="8"/>
      <c r="C382" s="8"/>
      <c r="D382" s="8"/>
      <c r="E382" s="8"/>
      <c r="F382" s="8"/>
      <c r="G382" s="8"/>
      <c r="H382" s="112"/>
      <c r="I382" s="112"/>
      <c r="J382" s="113"/>
      <c r="K382" s="113"/>
      <c r="L382" s="8"/>
      <c r="M382" s="8"/>
      <c r="N382" s="8"/>
      <c r="O382" s="8"/>
      <c r="P382" s="13"/>
      <c r="Q382" s="13"/>
      <c r="R382" s="14"/>
      <c r="S382" s="4"/>
      <c r="T382" s="4"/>
      <c r="U382" s="4"/>
      <c r="V382" s="4"/>
      <c r="W382" s="5"/>
      <c r="X382" s="4"/>
    </row>
    <row r="383" spans="1:24" s="6" customFormat="1">
      <c r="A383" s="8"/>
      <c r="B383" s="8"/>
      <c r="C383" s="8"/>
      <c r="D383" s="8"/>
      <c r="E383" s="8"/>
      <c r="F383" s="8"/>
      <c r="G383" s="8"/>
      <c r="H383" s="112"/>
      <c r="I383" s="112"/>
      <c r="J383" s="113"/>
      <c r="K383" s="113"/>
      <c r="L383" s="8"/>
      <c r="M383" s="8"/>
      <c r="N383" s="8"/>
      <c r="O383" s="8"/>
      <c r="P383" s="13"/>
      <c r="Q383" s="13"/>
      <c r="R383" s="14"/>
      <c r="S383" s="4"/>
      <c r="T383" s="4"/>
      <c r="U383" s="4"/>
      <c r="V383" s="4"/>
      <c r="W383" s="5"/>
      <c r="X383" s="4"/>
    </row>
    <row r="384" spans="1:24" s="6" customFormat="1">
      <c r="A384" s="8"/>
      <c r="B384" s="8"/>
      <c r="C384" s="8"/>
      <c r="D384" s="8"/>
      <c r="E384" s="8"/>
      <c r="F384" s="8"/>
      <c r="G384" s="8"/>
      <c r="H384" s="112"/>
      <c r="I384" s="112"/>
      <c r="J384" s="113"/>
      <c r="K384" s="113"/>
      <c r="L384" s="8"/>
      <c r="M384" s="8"/>
      <c r="N384" s="8"/>
      <c r="O384" s="8"/>
      <c r="P384" s="13"/>
      <c r="Q384" s="13"/>
      <c r="R384" s="14"/>
      <c r="S384" s="4"/>
      <c r="T384" s="4"/>
      <c r="U384" s="4"/>
      <c r="V384" s="4"/>
      <c r="W384" s="5"/>
      <c r="X384" s="4"/>
    </row>
    <row r="385" spans="1:24" s="6" customFormat="1">
      <c r="A385" s="8"/>
      <c r="B385" s="8"/>
      <c r="C385" s="8"/>
      <c r="D385" s="8"/>
      <c r="E385" s="8"/>
      <c r="F385" s="8"/>
      <c r="G385" s="8"/>
      <c r="H385" s="112"/>
      <c r="I385" s="112"/>
      <c r="J385" s="113"/>
      <c r="K385" s="113"/>
      <c r="L385" s="8"/>
      <c r="M385" s="8"/>
      <c r="N385" s="8"/>
      <c r="O385" s="8"/>
      <c r="P385" s="13"/>
      <c r="Q385" s="13"/>
      <c r="R385" s="14"/>
      <c r="S385" s="4"/>
      <c r="T385" s="4"/>
      <c r="U385" s="4"/>
      <c r="V385" s="4"/>
      <c r="W385" s="5"/>
      <c r="X385" s="4"/>
    </row>
    <row r="386" spans="1:24" s="6" customFormat="1">
      <c r="A386" s="8"/>
      <c r="B386" s="8"/>
      <c r="C386" s="8"/>
      <c r="D386" s="8"/>
      <c r="E386" s="8"/>
      <c r="F386" s="8"/>
      <c r="G386" s="8"/>
      <c r="H386" s="112"/>
      <c r="I386" s="112"/>
      <c r="J386" s="113"/>
      <c r="K386" s="113"/>
      <c r="L386" s="8"/>
      <c r="M386" s="8"/>
      <c r="N386" s="8"/>
      <c r="O386" s="8"/>
      <c r="P386" s="13"/>
      <c r="Q386" s="13"/>
      <c r="R386" s="14"/>
      <c r="S386" s="4"/>
      <c r="T386" s="4"/>
      <c r="U386" s="4"/>
      <c r="V386" s="4"/>
      <c r="W386" s="5"/>
      <c r="X386" s="4"/>
    </row>
    <row r="387" spans="1:24" s="6" customFormat="1">
      <c r="A387" s="8"/>
      <c r="B387" s="8"/>
      <c r="C387" s="8"/>
      <c r="D387" s="8"/>
      <c r="E387" s="8"/>
      <c r="F387" s="8"/>
      <c r="G387" s="8"/>
      <c r="H387" s="112"/>
      <c r="I387" s="112"/>
      <c r="J387" s="113"/>
      <c r="K387" s="113"/>
      <c r="L387" s="8"/>
      <c r="M387" s="8"/>
      <c r="N387" s="8"/>
      <c r="O387" s="8"/>
      <c r="P387" s="13"/>
      <c r="Q387" s="13"/>
      <c r="R387" s="14"/>
      <c r="S387" s="4"/>
      <c r="T387" s="4"/>
      <c r="U387" s="4"/>
      <c r="V387" s="4"/>
      <c r="W387" s="5"/>
      <c r="X387" s="4"/>
    </row>
    <row r="388" spans="1:24" s="6" customFormat="1">
      <c r="A388" s="8"/>
      <c r="B388" s="8"/>
      <c r="C388" s="8"/>
      <c r="D388" s="8"/>
      <c r="E388" s="8"/>
      <c r="F388" s="8"/>
      <c r="G388" s="8"/>
      <c r="H388" s="112"/>
      <c r="I388" s="112"/>
      <c r="J388" s="113"/>
      <c r="K388" s="113"/>
      <c r="L388" s="8"/>
      <c r="M388" s="8"/>
      <c r="N388" s="8"/>
      <c r="O388" s="8"/>
      <c r="P388" s="13"/>
      <c r="Q388" s="13"/>
      <c r="R388" s="14"/>
      <c r="S388" s="4"/>
      <c r="T388" s="4"/>
      <c r="U388" s="4"/>
      <c r="V388" s="4"/>
      <c r="W388" s="5"/>
      <c r="X388" s="4"/>
    </row>
    <row r="389" spans="1:24" s="6" customFormat="1">
      <c r="A389" s="8"/>
      <c r="B389" s="8"/>
      <c r="C389" s="8"/>
      <c r="D389" s="8"/>
      <c r="E389" s="8"/>
      <c r="F389" s="8"/>
      <c r="G389" s="8"/>
      <c r="H389" s="112"/>
      <c r="I389" s="112"/>
      <c r="J389" s="113"/>
      <c r="K389" s="113"/>
      <c r="L389" s="8"/>
      <c r="M389" s="8"/>
      <c r="N389" s="8"/>
      <c r="O389" s="8"/>
      <c r="P389" s="13"/>
      <c r="Q389" s="13"/>
      <c r="R389" s="14"/>
      <c r="S389" s="4"/>
      <c r="T389" s="4"/>
      <c r="U389" s="4"/>
      <c r="V389" s="4"/>
      <c r="W389" s="5"/>
      <c r="X389" s="4"/>
    </row>
    <row r="390" spans="1:24" s="6" customFormat="1">
      <c r="A390" s="8"/>
      <c r="B390" s="8"/>
      <c r="C390" s="8"/>
      <c r="D390" s="8"/>
      <c r="E390" s="8"/>
      <c r="F390" s="8"/>
      <c r="G390" s="8"/>
      <c r="H390" s="112"/>
      <c r="I390" s="112"/>
      <c r="J390" s="113"/>
      <c r="K390" s="113"/>
      <c r="L390" s="8"/>
      <c r="M390" s="8"/>
      <c r="N390" s="8"/>
      <c r="O390" s="8"/>
      <c r="P390" s="13"/>
      <c r="Q390" s="13"/>
      <c r="R390" s="14"/>
      <c r="S390" s="4"/>
      <c r="T390" s="4"/>
      <c r="U390" s="4"/>
      <c r="V390" s="4"/>
      <c r="W390" s="5"/>
      <c r="X390" s="4"/>
    </row>
    <row r="391" spans="1:24" s="6" customFormat="1">
      <c r="A391" s="8"/>
      <c r="B391" s="8"/>
      <c r="C391" s="8"/>
      <c r="D391" s="8"/>
      <c r="E391" s="8"/>
      <c r="F391" s="8"/>
      <c r="G391" s="8"/>
      <c r="H391" s="112"/>
      <c r="I391" s="112"/>
      <c r="J391" s="113"/>
      <c r="K391" s="113"/>
      <c r="L391" s="8"/>
      <c r="M391" s="8"/>
      <c r="N391" s="8"/>
      <c r="O391" s="8"/>
      <c r="P391" s="13"/>
      <c r="Q391" s="13"/>
      <c r="R391" s="14"/>
      <c r="S391" s="4"/>
      <c r="T391" s="4"/>
      <c r="U391" s="4"/>
      <c r="V391" s="4"/>
      <c r="W391" s="5"/>
      <c r="X391" s="4"/>
    </row>
    <row r="392" spans="1:24" s="6" customFormat="1">
      <c r="A392" s="8"/>
      <c r="B392" s="8"/>
      <c r="C392" s="8"/>
      <c r="D392" s="8"/>
      <c r="E392" s="8"/>
      <c r="F392" s="8"/>
      <c r="G392" s="8"/>
      <c r="H392" s="112"/>
      <c r="I392" s="112"/>
      <c r="J392" s="113"/>
      <c r="K392" s="113"/>
      <c r="L392" s="8"/>
      <c r="M392" s="8"/>
      <c r="N392" s="8"/>
      <c r="O392" s="8"/>
      <c r="P392" s="13"/>
      <c r="Q392" s="13"/>
      <c r="R392" s="14"/>
      <c r="S392" s="4"/>
      <c r="T392" s="4"/>
      <c r="U392" s="4"/>
      <c r="V392" s="4"/>
      <c r="W392" s="5"/>
      <c r="X392" s="4"/>
    </row>
    <row r="393" spans="1:24" s="6" customFormat="1">
      <c r="A393" s="8"/>
      <c r="B393" s="8"/>
      <c r="C393" s="8"/>
      <c r="D393" s="8"/>
      <c r="E393" s="8"/>
      <c r="F393" s="8"/>
      <c r="G393" s="8"/>
      <c r="H393" s="112"/>
      <c r="I393" s="112"/>
      <c r="J393" s="113"/>
      <c r="K393" s="113"/>
      <c r="L393" s="8"/>
      <c r="M393" s="8"/>
      <c r="N393" s="8"/>
      <c r="O393" s="8"/>
      <c r="P393" s="13"/>
      <c r="Q393" s="13"/>
      <c r="R393" s="14"/>
      <c r="S393" s="4"/>
      <c r="T393" s="4"/>
      <c r="U393" s="4"/>
      <c r="V393" s="4"/>
      <c r="W393" s="5"/>
      <c r="X393" s="4"/>
    </row>
    <row r="394" spans="1:24" s="6" customFormat="1">
      <c r="A394" s="8"/>
      <c r="B394" s="8"/>
      <c r="C394" s="8"/>
      <c r="D394" s="8"/>
      <c r="E394" s="8"/>
      <c r="F394" s="8"/>
      <c r="G394" s="8"/>
      <c r="H394" s="112"/>
      <c r="I394" s="112"/>
      <c r="J394" s="113"/>
      <c r="K394" s="113"/>
      <c r="L394" s="8"/>
      <c r="M394" s="8"/>
      <c r="N394" s="8"/>
      <c r="O394" s="8"/>
      <c r="P394" s="13"/>
      <c r="Q394" s="13"/>
      <c r="R394" s="14"/>
      <c r="S394" s="4"/>
      <c r="T394" s="4"/>
      <c r="U394" s="4"/>
      <c r="V394" s="4"/>
      <c r="W394" s="5"/>
      <c r="X394" s="4"/>
    </row>
    <row r="395" spans="1:24" s="6" customFormat="1">
      <c r="A395" s="8"/>
      <c r="B395" s="8"/>
      <c r="C395" s="8"/>
      <c r="D395" s="8"/>
      <c r="E395" s="8"/>
      <c r="F395" s="8"/>
      <c r="G395" s="8"/>
      <c r="H395" s="112"/>
      <c r="I395" s="112"/>
      <c r="J395" s="113"/>
      <c r="K395" s="113"/>
      <c r="L395" s="8"/>
      <c r="M395" s="8"/>
      <c r="N395" s="8"/>
      <c r="O395" s="8"/>
      <c r="P395" s="13"/>
      <c r="Q395" s="13"/>
      <c r="R395" s="14"/>
      <c r="S395" s="4"/>
      <c r="T395" s="4"/>
      <c r="U395" s="4"/>
      <c r="V395" s="4"/>
      <c r="W395" s="5"/>
      <c r="X395" s="4"/>
    </row>
    <row r="396" spans="1:24" s="6" customFormat="1">
      <c r="A396" s="8"/>
      <c r="B396" s="8"/>
      <c r="C396" s="8"/>
      <c r="D396" s="8"/>
      <c r="E396" s="8"/>
      <c r="F396" s="8"/>
      <c r="G396" s="8"/>
      <c r="H396" s="112"/>
      <c r="I396" s="112"/>
      <c r="J396" s="113"/>
      <c r="K396" s="113"/>
      <c r="L396" s="8"/>
      <c r="M396" s="8"/>
      <c r="N396" s="8"/>
      <c r="O396" s="8"/>
      <c r="P396" s="13"/>
      <c r="Q396" s="13"/>
      <c r="R396" s="14"/>
      <c r="S396" s="4"/>
      <c r="T396" s="4"/>
      <c r="U396" s="4"/>
      <c r="V396" s="4"/>
      <c r="W396" s="5"/>
      <c r="X396" s="4"/>
    </row>
    <row r="397" spans="1:24" s="6" customFormat="1">
      <c r="A397" s="8"/>
      <c r="B397" s="8"/>
      <c r="C397" s="8"/>
      <c r="D397" s="8"/>
      <c r="E397" s="8"/>
      <c r="F397" s="8"/>
      <c r="G397" s="8"/>
      <c r="H397" s="112"/>
      <c r="I397" s="112"/>
      <c r="J397" s="113"/>
      <c r="K397" s="113"/>
      <c r="L397" s="8"/>
      <c r="M397" s="8"/>
      <c r="N397" s="8"/>
      <c r="O397" s="8"/>
      <c r="P397" s="13"/>
      <c r="Q397" s="13"/>
      <c r="R397" s="14"/>
      <c r="S397" s="4"/>
      <c r="T397" s="4"/>
      <c r="U397" s="4"/>
      <c r="V397" s="4"/>
      <c r="W397" s="5"/>
      <c r="X397" s="4"/>
    </row>
    <row r="398" spans="1:24" s="6" customFormat="1">
      <c r="A398" s="8"/>
      <c r="B398" s="8"/>
      <c r="C398" s="8"/>
      <c r="D398" s="8"/>
      <c r="E398" s="8"/>
      <c r="F398" s="8"/>
      <c r="G398" s="8"/>
      <c r="H398" s="112"/>
      <c r="I398" s="112"/>
      <c r="J398" s="113"/>
      <c r="K398" s="113"/>
      <c r="L398" s="8"/>
      <c r="M398" s="8"/>
      <c r="N398" s="8"/>
      <c r="O398" s="8"/>
      <c r="P398" s="13"/>
      <c r="Q398" s="13"/>
      <c r="R398" s="14"/>
      <c r="S398" s="4"/>
      <c r="T398" s="4"/>
      <c r="U398" s="4"/>
      <c r="V398" s="4"/>
      <c r="W398" s="5"/>
      <c r="X398" s="4"/>
    </row>
    <row r="399" spans="1:24" s="6" customFormat="1">
      <c r="A399" s="8"/>
      <c r="B399" s="8"/>
      <c r="C399" s="8"/>
      <c r="D399" s="8"/>
      <c r="E399" s="8"/>
      <c r="F399" s="8"/>
      <c r="G399" s="8"/>
      <c r="H399" s="112"/>
      <c r="I399" s="112"/>
      <c r="J399" s="113"/>
      <c r="K399" s="113"/>
      <c r="L399" s="8"/>
      <c r="M399" s="8"/>
      <c r="N399" s="8"/>
      <c r="O399" s="8"/>
      <c r="P399" s="13"/>
      <c r="Q399" s="13"/>
      <c r="R399" s="14"/>
      <c r="S399" s="4"/>
      <c r="T399" s="4"/>
      <c r="U399" s="4"/>
      <c r="V399" s="4"/>
      <c r="W399" s="5"/>
      <c r="X399" s="4"/>
    </row>
    <row r="400" spans="1:24" s="6" customFormat="1">
      <c r="A400" s="8"/>
      <c r="B400" s="8"/>
      <c r="C400" s="8"/>
      <c r="D400" s="8"/>
      <c r="E400" s="8"/>
      <c r="F400" s="8"/>
      <c r="G400" s="8"/>
      <c r="H400" s="112"/>
      <c r="I400" s="112"/>
      <c r="J400" s="113"/>
      <c r="K400" s="113"/>
      <c r="L400" s="8"/>
      <c r="M400" s="8"/>
      <c r="N400" s="8"/>
      <c r="O400" s="8"/>
      <c r="P400" s="13"/>
      <c r="Q400" s="13"/>
      <c r="R400" s="14"/>
      <c r="S400" s="4"/>
      <c r="T400" s="4"/>
      <c r="U400" s="4"/>
      <c r="V400" s="4"/>
      <c r="W400" s="5"/>
      <c r="X400" s="4"/>
    </row>
    <row r="401" spans="1:24" s="6" customFormat="1">
      <c r="A401" s="8"/>
      <c r="B401" s="8"/>
      <c r="C401" s="8"/>
      <c r="D401" s="8"/>
      <c r="E401" s="8"/>
      <c r="F401" s="8"/>
      <c r="G401" s="8"/>
      <c r="H401" s="112"/>
      <c r="I401" s="112"/>
      <c r="J401" s="113"/>
      <c r="K401" s="113"/>
      <c r="L401" s="8"/>
      <c r="M401" s="8"/>
      <c r="N401" s="8"/>
      <c r="O401" s="8"/>
      <c r="P401" s="13"/>
      <c r="Q401" s="13"/>
      <c r="R401" s="14"/>
      <c r="S401" s="4"/>
      <c r="T401" s="4"/>
      <c r="U401" s="4"/>
      <c r="V401" s="4"/>
      <c r="W401" s="5"/>
      <c r="X401" s="4"/>
    </row>
    <row r="402" spans="1:24" s="6" customFormat="1">
      <c r="A402" s="8"/>
      <c r="B402" s="8"/>
      <c r="C402" s="8"/>
      <c r="D402" s="8"/>
      <c r="E402" s="8"/>
      <c r="F402" s="8"/>
      <c r="G402" s="8"/>
      <c r="H402" s="112"/>
      <c r="I402" s="112"/>
      <c r="J402" s="113"/>
      <c r="K402" s="113"/>
      <c r="L402" s="8"/>
      <c r="M402" s="8"/>
      <c r="N402" s="8"/>
      <c r="O402" s="8"/>
      <c r="P402" s="13"/>
      <c r="Q402" s="13"/>
      <c r="R402" s="14"/>
      <c r="S402" s="4"/>
      <c r="T402" s="4"/>
      <c r="U402" s="4"/>
      <c r="V402" s="4"/>
      <c r="W402" s="5"/>
      <c r="X402" s="4"/>
    </row>
    <row r="403" spans="1:24" s="6" customFormat="1">
      <c r="A403" s="8"/>
      <c r="B403" s="8"/>
      <c r="C403" s="8"/>
      <c r="D403" s="8"/>
      <c r="E403" s="8"/>
      <c r="F403" s="8"/>
      <c r="G403" s="8"/>
      <c r="H403" s="112"/>
      <c r="I403" s="112"/>
      <c r="J403" s="113"/>
      <c r="K403" s="113"/>
      <c r="L403" s="8"/>
      <c r="M403" s="8"/>
      <c r="N403" s="8"/>
      <c r="O403" s="8"/>
      <c r="P403" s="13"/>
      <c r="Q403" s="13"/>
      <c r="R403" s="14"/>
      <c r="S403" s="4"/>
      <c r="T403" s="4"/>
      <c r="U403" s="4"/>
      <c r="V403" s="4"/>
      <c r="W403" s="5"/>
      <c r="X403" s="4"/>
    </row>
    <row r="404" spans="1:24" s="6" customFormat="1">
      <c r="A404" s="8"/>
      <c r="B404" s="8"/>
      <c r="C404" s="8"/>
      <c r="D404" s="8"/>
      <c r="E404" s="8"/>
      <c r="F404" s="8"/>
      <c r="G404" s="8"/>
      <c r="H404" s="112"/>
      <c r="I404" s="112"/>
      <c r="J404" s="113"/>
      <c r="K404" s="113"/>
      <c r="L404" s="8"/>
      <c r="M404" s="8"/>
      <c r="N404" s="8"/>
      <c r="O404" s="8"/>
      <c r="P404" s="13"/>
      <c r="Q404" s="13"/>
      <c r="R404" s="14"/>
      <c r="S404" s="4"/>
      <c r="T404" s="4"/>
      <c r="U404" s="4"/>
      <c r="V404" s="4"/>
      <c r="W404" s="5"/>
      <c r="X404" s="4"/>
    </row>
    <row r="405" spans="1:24" s="6" customFormat="1">
      <c r="A405" s="8"/>
      <c r="B405" s="8"/>
      <c r="C405" s="8"/>
      <c r="D405" s="8"/>
      <c r="E405" s="8"/>
      <c r="F405" s="8"/>
      <c r="G405" s="8"/>
      <c r="H405" s="112"/>
      <c r="I405" s="112"/>
      <c r="J405" s="113"/>
      <c r="K405" s="113"/>
      <c r="L405" s="8"/>
      <c r="M405" s="8"/>
      <c r="N405" s="8"/>
      <c r="O405" s="8"/>
      <c r="P405" s="13"/>
      <c r="Q405" s="13"/>
      <c r="R405" s="14"/>
      <c r="S405" s="4"/>
      <c r="T405" s="4"/>
      <c r="U405" s="4"/>
      <c r="V405" s="4"/>
      <c r="W405" s="5"/>
      <c r="X405" s="4"/>
    </row>
    <row r="406" spans="1:24" s="6" customFormat="1">
      <c r="A406" s="8"/>
      <c r="B406" s="8"/>
      <c r="C406" s="8"/>
      <c r="D406" s="8"/>
      <c r="E406" s="8"/>
      <c r="F406" s="8"/>
      <c r="G406" s="8"/>
      <c r="H406" s="112"/>
      <c r="I406" s="112"/>
      <c r="J406" s="113"/>
      <c r="K406" s="113"/>
      <c r="L406" s="8"/>
      <c r="M406" s="8"/>
      <c r="N406" s="8"/>
      <c r="O406" s="8"/>
      <c r="P406" s="13"/>
      <c r="Q406" s="13"/>
      <c r="R406" s="14"/>
      <c r="S406" s="4"/>
      <c r="T406" s="4"/>
      <c r="U406" s="4"/>
      <c r="V406" s="4"/>
      <c r="W406" s="5"/>
      <c r="X406" s="4"/>
    </row>
    <row r="407" spans="1:24" s="6" customFormat="1">
      <c r="A407" s="8"/>
      <c r="B407" s="8"/>
      <c r="C407" s="8"/>
      <c r="D407" s="8"/>
      <c r="E407" s="8"/>
      <c r="F407" s="8"/>
      <c r="G407" s="8"/>
      <c r="H407" s="112"/>
      <c r="I407" s="112"/>
      <c r="J407" s="113"/>
      <c r="K407" s="113"/>
      <c r="L407" s="8"/>
      <c r="M407" s="8"/>
      <c r="N407" s="8"/>
      <c r="O407" s="8"/>
      <c r="P407" s="13"/>
      <c r="Q407" s="13"/>
      <c r="R407" s="14"/>
      <c r="S407" s="4"/>
      <c r="T407" s="4"/>
      <c r="U407" s="4"/>
      <c r="V407" s="4"/>
      <c r="W407" s="5"/>
      <c r="X407" s="4"/>
    </row>
    <row r="408" spans="1:24" s="6" customFormat="1">
      <c r="A408" s="8"/>
      <c r="B408" s="8"/>
      <c r="C408" s="8"/>
      <c r="D408" s="8"/>
      <c r="E408" s="8"/>
      <c r="F408" s="8"/>
      <c r="G408" s="8"/>
      <c r="H408" s="112"/>
      <c r="I408" s="112"/>
      <c r="J408" s="113"/>
      <c r="K408" s="113"/>
      <c r="L408" s="8"/>
      <c r="M408" s="8"/>
      <c r="N408" s="8"/>
      <c r="O408" s="8"/>
      <c r="P408" s="13"/>
      <c r="Q408" s="13"/>
      <c r="R408" s="14"/>
      <c r="S408" s="4"/>
      <c r="T408" s="4"/>
      <c r="U408" s="4"/>
      <c r="V408" s="4"/>
      <c r="W408" s="5"/>
      <c r="X408" s="4"/>
    </row>
    <row r="409" spans="1:24" s="6" customFormat="1">
      <c r="A409" s="8"/>
      <c r="B409" s="8"/>
      <c r="C409" s="8"/>
      <c r="D409" s="8"/>
      <c r="E409" s="8"/>
      <c r="F409" s="8"/>
      <c r="G409" s="8"/>
      <c r="H409" s="112"/>
      <c r="I409" s="112"/>
      <c r="J409" s="113"/>
      <c r="K409" s="113"/>
      <c r="L409" s="8"/>
      <c r="M409" s="8"/>
      <c r="N409" s="8"/>
      <c r="O409" s="8"/>
      <c r="P409" s="13"/>
      <c r="Q409" s="13"/>
      <c r="R409" s="14"/>
      <c r="S409" s="4"/>
      <c r="T409" s="4"/>
      <c r="U409" s="4"/>
      <c r="V409" s="4"/>
      <c r="W409" s="5"/>
      <c r="X409" s="4"/>
    </row>
    <row r="410" spans="1:24" s="6" customFormat="1">
      <c r="A410" s="8"/>
      <c r="B410" s="8"/>
      <c r="C410" s="8"/>
      <c r="D410" s="8"/>
      <c r="E410" s="8"/>
      <c r="F410" s="8"/>
      <c r="G410" s="8"/>
      <c r="H410" s="112"/>
      <c r="I410" s="112"/>
      <c r="J410" s="113"/>
      <c r="K410" s="113"/>
      <c r="L410" s="8"/>
      <c r="M410" s="8"/>
      <c r="N410" s="8"/>
      <c r="O410" s="8"/>
      <c r="P410" s="13"/>
      <c r="Q410" s="13"/>
      <c r="R410" s="14"/>
      <c r="S410" s="4"/>
      <c r="T410" s="4"/>
      <c r="U410" s="4"/>
      <c r="V410" s="4"/>
      <c r="W410" s="5"/>
      <c r="X410" s="4"/>
    </row>
    <row r="411" spans="1:24" s="6" customFormat="1">
      <c r="A411" s="8"/>
      <c r="B411" s="8"/>
      <c r="C411" s="8"/>
      <c r="D411" s="8"/>
      <c r="E411" s="8"/>
      <c r="F411" s="8"/>
      <c r="G411" s="8"/>
      <c r="H411" s="112"/>
      <c r="I411" s="112"/>
      <c r="J411" s="113"/>
      <c r="K411" s="113"/>
      <c r="L411" s="8"/>
      <c r="M411" s="8"/>
      <c r="N411" s="8"/>
      <c r="O411" s="8"/>
      <c r="P411" s="13"/>
      <c r="Q411" s="13"/>
      <c r="R411" s="14"/>
      <c r="S411" s="4"/>
      <c r="T411" s="4"/>
      <c r="U411" s="4"/>
      <c r="V411" s="4"/>
      <c r="W411" s="5"/>
      <c r="X411" s="4"/>
    </row>
    <row r="412" spans="1:24" s="6" customFormat="1">
      <c r="A412" s="8"/>
      <c r="B412" s="8"/>
      <c r="C412" s="8"/>
      <c r="D412" s="8"/>
      <c r="E412" s="8"/>
      <c r="F412" s="8"/>
      <c r="G412" s="8"/>
      <c r="H412" s="112"/>
      <c r="I412" s="112"/>
      <c r="J412" s="113"/>
      <c r="K412" s="113"/>
      <c r="L412" s="8"/>
      <c r="M412" s="8"/>
      <c r="N412" s="8"/>
      <c r="O412" s="8"/>
      <c r="P412" s="13"/>
      <c r="Q412" s="13"/>
      <c r="R412" s="14"/>
      <c r="S412" s="4"/>
      <c r="T412" s="4"/>
      <c r="U412" s="4"/>
      <c r="V412" s="4"/>
      <c r="W412" s="5"/>
      <c r="X412" s="4"/>
    </row>
    <row r="413" spans="1:24" s="6" customFormat="1">
      <c r="A413" s="8"/>
      <c r="B413" s="8"/>
      <c r="C413" s="8"/>
      <c r="D413" s="8"/>
      <c r="E413" s="8"/>
      <c r="F413" s="8"/>
      <c r="G413" s="8"/>
      <c r="H413" s="112"/>
      <c r="I413" s="112"/>
      <c r="J413" s="113"/>
      <c r="K413" s="113"/>
      <c r="L413" s="8"/>
      <c r="M413" s="8"/>
      <c r="N413" s="8"/>
      <c r="O413" s="8"/>
      <c r="P413" s="13"/>
      <c r="Q413" s="13"/>
      <c r="R413" s="14"/>
      <c r="S413" s="4"/>
      <c r="T413" s="4"/>
      <c r="U413" s="4"/>
      <c r="V413" s="4"/>
      <c r="W413" s="5"/>
      <c r="X413" s="4"/>
    </row>
    <row r="414" spans="1:24" s="6" customFormat="1">
      <c r="A414" s="8"/>
      <c r="B414" s="8"/>
      <c r="C414" s="8"/>
      <c r="D414" s="8"/>
      <c r="E414" s="8"/>
      <c r="F414" s="8"/>
      <c r="G414" s="8"/>
      <c r="H414" s="112"/>
      <c r="I414" s="112"/>
      <c r="J414" s="113"/>
      <c r="K414" s="113"/>
      <c r="L414" s="8"/>
      <c r="M414" s="8"/>
      <c r="N414" s="8"/>
      <c r="O414" s="8"/>
      <c r="P414" s="13"/>
      <c r="Q414" s="13"/>
      <c r="R414" s="14"/>
      <c r="S414" s="4"/>
      <c r="T414" s="4"/>
      <c r="U414" s="4"/>
      <c r="V414" s="4"/>
      <c r="W414" s="5"/>
      <c r="X414" s="4"/>
    </row>
    <row r="415" spans="1:24" s="6" customFormat="1">
      <c r="A415" s="8"/>
      <c r="B415" s="8"/>
      <c r="C415" s="8"/>
      <c r="D415" s="8"/>
      <c r="E415" s="8"/>
      <c r="F415" s="8"/>
      <c r="G415" s="8"/>
      <c r="H415" s="112"/>
      <c r="I415" s="112"/>
      <c r="J415" s="113"/>
      <c r="K415" s="113"/>
      <c r="L415" s="8"/>
      <c r="M415" s="8"/>
      <c r="N415" s="8"/>
      <c r="O415" s="8"/>
      <c r="P415" s="13"/>
      <c r="Q415" s="13"/>
      <c r="R415" s="14"/>
      <c r="S415" s="4"/>
      <c r="T415" s="4"/>
      <c r="U415" s="4"/>
      <c r="V415" s="4"/>
      <c r="W415" s="5"/>
      <c r="X415" s="4"/>
    </row>
    <row r="416" spans="1:24" s="6" customFormat="1">
      <c r="A416" s="8"/>
      <c r="B416" s="8"/>
      <c r="C416" s="8"/>
      <c r="D416" s="8"/>
      <c r="E416" s="8"/>
      <c r="F416" s="8"/>
      <c r="G416" s="8"/>
      <c r="H416" s="112"/>
      <c r="I416" s="112"/>
      <c r="J416" s="113"/>
      <c r="K416" s="113"/>
      <c r="L416" s="8"/>
      <c r="M416" s="8"/>
      <c r="N416" s="8"/>
      <c r="O416" s="8"/>
      <c r="P416" s="13"/>
      <c r="Q416" s="13"/>
      <c r="R416" s="14"/>
      <c r="S416" s="4"/>
      <c r="T416" s="4"/>
      <c r="U416" s="4"/>
      <c r="V416" s="4"/>
      <c r="W416" s="5"/>
      <c r="X416" s="4"/>
    </row>
    <row r="417" spans="1:24" s="6" customFormat="1">
      <c r="A417" s="8"/>
      <c r="B417" s="8"/>
      <c r="C417" s="8"/>
      <c r="D417" s="8"/>
      <c r="E417" s="8"/>
      <c r="F417" s="8"/>
      <c r="G417" s="8"/>
      <c r="H417" s="112"/>
      <c r="I417" s="112"/>
      <c r="J417" s="113"/>
      <c r="K417" s="113"/>
      <c r="L417" s="8"/>
      <c r="M417" s="8"/>
      <c r="N417" s="8"/>
      <c r="O417" s="8"/>
      <c r="P417" s="13"/>
      <c r="Q417" s="13"/>
      <c r="R417" s="14"/>
      <c r="S417" s="4"/>
      <c r="T417" s="4"/>
      <c r="U417" s="4"/>
      <c r="V417" s="4"/>
      <c r="W417" s="5"/>
      <c r="X417" s="4"/>
    </row>
    <row r="418" spans="1:24" s="6" customFormat="1">
      <c r="A418" s="8"/>
      <c r="B418" s="8"/>
      <c r="C418" s="8"/>
      <c r="D418" s="8"/>
      <c r="E418" s="8"/>
      <c r="F418" s="8"/>
      <c r="G418" s="8"/>
      <c r="H418" s="112"/>
      <c r="I418" s="112"/>
      <c r="J418" s="113"/>
      <c r="K418" s="113"/>
      <c r="L418" s="8"/>
      <c r="M418" s="8"/>
      <c r="N418" s="8"/>
      <c r="O418" s="8"/>
      <c r="P418" s="13"/>
      <c r="Q418" s="13"/>
      <c r="R418" s="14"/>
      <c r="S418" s="4"/>
      <c r="T418" s="4"/>
      <c r="U418" s="4"/>
      <c r="V418" s="4"/>
      <c r="W418" s="5"/>
      <c r="X418" s="4"/>
    </row>
    <row r="419" spans="1:24" s="6" customFormat="1">
      <c r="A419" s="8"/>
      <c r="B419" s="8"/>
      <c r="C419" s="8"/>
      <c r="D419" s="8"/>
      <c r="E419" s="8"/>
      <c r="F419" s="8"/>
      <c r="G419" s="8"/>
      <c r="H419" s="112"/>
      <c r="I419" s="112"/>
      <c r="J419" s="113"/>
      <c r="K419" s="113"/>
      <c r="L419" s="8"/>
      <c r="M419" s="8"/>
      <c r="N419" s="8"/>
      <c r="O419" s="8"/>
      <c r="P419" s="13"/>
      <c r="Q419" s="13"/>
      <c r="R419" s="14"/>
      <c r="S419" s="4"/>
      <c r="T419" s="4"/>
      <c r="U419" s="4"/>
      <c r="V419" s="4"/>
      <c r="W419" s="5"/>
      <c r="X419" s="4"/>
    </row>
    <row r="420" spans="1:24" s="6" customFormat="1">
      <c r="A420" s="8"/>
      <c r="B420" s="8"/>
      <c r="C420" s="8"/>
      <c r="D420" s="8"/>
      <c r="E420" s="8"/>
      <c r="F420" s="8"/>
      <c r="G420" s="8"/>
      <c r="H420" s="112"/>
      <c r="I420" s="112"/>
      <c r="J420" s="113"/>
      <c r="K420" s="113"/>
      <c r="L420" s="8"/>
      <c r="M420" s="8"/>
      <c r="N420" s="8"/>
      <c r="O420" s="8"/>
      <c r="P420" s="13"/>
      <c r="Q420" s="13"/>
      <c r="R420" s="14"/>
      <c r="S420" s="4"/>
      <c r="T420" s="4"/>
      <c r="U420" s="4"/>
      <c r="V420" s="4"/>
      <c r="W420" s="5"/>
      <c r="X420" s="4"/>
    </row>
    <row r="421" spans="1:24" s="6" customFormat="1">
      <c r="A421" s="8"/>
      <c r="B421" s="8"/>
      <c r="C421" s="8"/>
      <c r="D421" s="8"/>
      <c r="E421" s="8"/>
      <c r="F421" s="8"/>
      <c r="G421" s="8"/>
      <c r="H421" s="112"/>
      <c r="I421" s="112"/>
      <c r="J421" s="113"/>
      <c r="K421" s="113"/>
      <c r="L421" s="8"/>
      <c r="M421" s="8"/>
      <c r="N421" s="8"/>
      <c r="O421" s="8"/>
      <c r="P421" s="13"/>
      <c r="Q421" s="13"/>
      <c r="R421" s="14"/>
      <c r="S421" s="4"/>
      <c r="T421" s="4"/>
      <c r="U421" s="4"/>
      <c r="V421" s="4"/>
      <c r="W421" s="5"/>
      <c r="X421" s="4"/>
    </row>
    <row r="422" spans="1:24" s="6" customFormat="1">
      <c r="A422" s="8"/>
      <c r="B422" s="8"/>
      <c r="C422" s="8"/>
      <c r="D422" s="8"/>
      <c r="E422" s="8"/>
      <c r="F422" s="8"/>
      <c r="G422" s="8"/>
      <c r="H422" s="112"/>
      <c r="I422" s="112"/>
      <c r="J422" s="113"/>
      <c r="K422" s="113"/>
      <c r="L422" s="8"/>
      <c r="M422" s="8"/>
      <c r="N422" s="8"/>
      <c r="O422" s="8"/>
      <c r="P422" s="13"/>
      <c r="Q422" s="13"/>
      <c r="R422" s="14"/>
      <c r="S422" s="4"/>
      <c r="T422" s="4"/>
      <c r="U422" s="4"/>
      <c r="V422" s="4"/>
      <c r="W422" s="5"/>
      <c r="X422" s="4"/>
    </row>
    <row r="423" spans="1:24" s="6" customFormat="1">
      <c r="A423" s="8"/>
      <c r="B423" s="8"/>
      <c r="C423" s="8"/>
      <c r="D423" s="8"/>
      <c r="E423" s="8"/>
      <c r="F423" s="8"/>
      <c r="G423" s="8"/>
      <c r="H423" s="112"/>
      <c r="I423" s="112"/>
      <c r="J423" s="113"/>
      <c r="K423" s="113"/>
      <c r="L423" s="8"/>
      <c r="M423" s="8"/>
      <c r="N423" s="8"/>
      <c r="O423" s="8"/>
      <c r="P423" s="13"/>
      <c r="Q423" s="13"/>
      <c r="R423" s="14"/>
      <c r="S423" s="4"/>
      <c r="T423" s="4"/>
      <c r="U423" s="4"/>
      <c r="V423" s="4"/>
      <c r="W423" s="5"/>
      <c r="X423" s="4"/>
    </row>
    <row r="424" spans="1:24" s="6" customFormat="1">
      <c r="A424" s="8"/>
      <c r="B424" s="8"/>
      <c r="C424" s="8"/>
      <c r="D424" s="8"/>
      <c r="E424" s="8"/>
      <c r="F424" s="8"/>
      <c r="G424" s="8"/>
      <c r="H424" s="112"/>
      <c r="I424" s="112"/>
      <c r="J424" s="113"/>
      <c r="K424" s="113"/>
      <c r="L424" s="8"/>
      <c r="M424" s="8"/>
      <c r="N424" s="8"/>
      <c r="O424" s="8"/>
      <c r="P424" s="13"/>
      <c r="Q424" s="13"/>
      <c r="R424" s="14"/>
      <c r="S424" s="4"/>
      <c r="T424" s="4"/>
      <c r="U424" s="4"/>
      <c r="V424" s="4"/>
      <c r="W424" s="5"/>
      <c r="X424" s="4"/>
    </row>
    <row r="425" spans="1:24" s="6" customFormat="1">
      <c r="A425" s="8"/>
      <c r="B425" s="8"/>
      <c r="C425" s="8"/>
      <c r="D425" s="8"/>
      <c r="E425" s="8"/>
      <c r="F425" s="8"/>
      <c r="G425" s="8"/>
      <c r="H425" s="112"/>
      <c r="I425" s="112"/>
      <c r="J425" s="113"/>
      <c r="K425" s="113"/>
      <c r="L425" s="8"/>
      <c r="M425" s="8"/>
      <c r="N425" s="8"/>
      <c r="O425" s="8"/>
      <c r="P425" s="13"/>
      <c r="Q425" s="13"/>
      <c r="R425" s="14"/>
      <c r="S425" s="4"/>
      <c r="T425" s="4"/>
      <c r="U425" s="4"/>
      <c r="V425" s="4"/>
      <c r="W425" s="5"/>
      <c r="X425" s="4"/>
    </row>
    <row r="426" spans="1:24" s="6" customFormat="1">
      <c r="A426" s="8"/>
      <c r="B426" s="8"/>
      <c r="C426" s="8"/>
      <c r="D426" s="8"/>
      <c r="E426" s="8"/>
      <c r="F426" s="8"/>
      <c r="G426" s="8"/>
      <c r="H426" s="112"/>
      <c r="I426" s="112"/>
      <c r="J426" s="113"/>
      <c r="K426" s="113"/>
      <c r="L426" s="8"/>
      <c r="M426" s="8"/>
      <c r="N426" s="8"/>
      <c r="O426" s="8"/>
      <c r="P426" s="13"/>
      <c r="Q426" s="13"/>
      <c r="R426" s="14"/>
      <c r="S426" s="4"/>
      <c r="T426" s="4"/>
      <c r="U426" s="4"/>
      <c r="V426" s="4"/>
      <c r="W426" s="5"/>
      <c r="X426" s="4"/>
    </row>
    <row r="427" spans="1:24" s="6" customFormat="1">
      <c r="A427" s="8"/>
      <c r="B427" s="8"/>
      <c r="C427" s="8"/>
      <c r="D427" s="8"/>
      <c r="E427" s="8"/>
      <c r="F427" s="8"/>
      <c r="G427" s="8"/>
      <c r="H427" s="112"/>
      <c r="I427" s="112"/>
      <c r="J427" s="113"/>
      <c r="K427" s="113"/>
      <c r="L427" s="8"/>
      <c r="M427" s="8"/>
      <c r="N427" s="8"/>
      <c r="O427" s="8"/>
      <c r="P427" s="13"/>
      <c r="Q427" s="13"/>
      <c r="R427" s="14"/>
      <c r="S427" s="4"/>
      <c r="T427" s="4"/>
      <c r="U427" s="4"/>
      <c r="V427" s="4"/>
      <c r="W427" s="5"/>
      <c r="X427" s="4"/>
    </row>
    <row r="428" spans="1:24" s="6" customFormat="1">
      <c r="A428" s="8"/>
      <c r="B428" s="8"/>
      <c r="C428" s="8"/>
      <c r="D428" s="8"/>
      <c r="E428" s="8"/>
      <c r="F428" s="8"/>
      <c r="G428" s="8"/>
      <c r="H428" s="112"/>
      <c r="I428" s="112"/>
      <c r="J428" s="113"/>
      <c r="K428" s="113"/>
      <c r="L428" s="8"/>
      <c r="M428" s="8"/>
      <c r="N428" s="8"/>
      <c r="O428" s="8"/>
      <c r="P428" s="13"/>
      <c r="Q428" s="13"/>
      <c r="R428" s="14"/>
      <c r="S428" s="4"/>
      <c r="T428" s="4"/>
      <c r="U428" s="4"/>
      <c r="V428" s="4"/>
      <c r="W428" s="5"/>
      <c r="X428" s="4"/>
    </row>
    <row r="429" spans="1:24" s="6" customFormat="1">
      <c r="A429" s="8"/>
      <c r="B429" s="8"/>
      <c r="C429" s="8"/>
      <c r="D429" s="8"/>
      <c r="E429" s="8"/>
      <c r="F429" s="8"/>
      <c r="G429" s="8"/>
      <c r="H429" s="112"/>
      <c r="I429" s="112"/>
      <c r="J429" s="113"/>
      <c r="K429" s="113"/>
      <c r="L429" s="8"/>
      <c r="M429" s="8"/>
      <c r="N429" s="8"/>
      <c r="O429" s="8"/>
      <c r="P429" s="13"/>
      <c r="Q429" s="13"/>
      <c r="R429" s="14"/>
      <c r="S429" s="4"/>
      <c r="T429" s="4"/>
      <c r="U429" s="4"/>
      <c r="V429" s="4"/>
      <c r="W429" s="5"/>
      <c r="X429" s="4"/>
    </row>
    <row r="430" spans="1:24" s="6" customFormat="1">
      <c r="A430" s="8"/>
      <c r="B430" s="8"/>
      <c r="C430" s="8"/>
      <c r="D430" s="8"/>
      <c r="E430" s="8"/>
      <c r="F430" s="8"/>
      <c r="G430" s="8"/>
      <c r="H430" s="112"/>
      <c r="I430" s="112"/>
      <c r="J430" s="113"/>
      <c r="K430" s="113"/>
      <c r="L430" s="8"/>
      <c r="M430" s="8"/>
      <c r="N430" s="8"/>
      <c r="O430" s="8"/>
      <c r="P430" s="13"/>
      <c r="Q430" s="13"/>
      <c r="R430" s="14"/>
      <c r="S430" s="4"/>
      <c r="T430" s="4"/>
      <c r="U430" s="4"/>
      <c r="V430" s="4"/>
      <c r="W430" s="5"/>
      <c r="X430" s="4"/>
    </row>
    <row r="431" spans="1:24" s="6" customFormat="1">
      <c r="A431" s="8"/>
      <c r="B431" s="8"/>
      <c r="C431" s="8"/>
      <c r="D431" s="8"/>
      <c r="E431" s="8"/>
      <c r="F431" s="8"/>
      <c r="G431" s="8"/>
      <c r="H431" s="112"/>
      <c r="I431" s="112"/>
      <c r="J431" s="113"/>
      <c r="K431" s="113"/>
      <c r="L431" s="8"/>
      <c r="M431" s="8"/>
      <c r="N431" s="8"/>
      <c r="O431" s="8"/>
      <c r="P431" s="13"/>
      <c r="Q431" s="13"/>
      <c r="R431" s="14"/>
      <c r="S431" s="4"/>
      <c r="T431" s="4"/>
      <c r="U431" s="4"/>
      <c r="V431" s="4"/>
      <c r="W431" s="5"/>
      <c r="X431" s="4"/>
    </row>
    <row r="432" spans="1:24" s="6" customFormat="1">
      <c r="A432" s="8"/>
      <c r="B432" s="8"/>
      <c r="C432" s="8"/>
      <c r="D432" s="8"/>
      <c r="E432" s="8"/>
      <c r="F432" s="8"/>
      <c r="G432" s="8"/>
      <c r="H432" s="112"/>
      <c r="I432" s="112"/>
      <c r="J432" s="113"/>
      <c r="K432" s="113"/>
      <c r="L432" s="8"/>
      <c r="M432" s="8"/>
      <c r="N432" s="8"/>
      <c r="O432" s="8"/>
      <c r="P432" s="13"/>
      <c r="Q432" s="13"/>
      <c r="R432" s="14"/>
      <c r="S432" s="4"/>
      <c r="T432" s="4"/>
      <c r="U432" s="4"/>
      <c r="V432" s="4"/>
      <c r="W432" s="5"/>
      <c r="X432" s="4"/>
    </row>
    <row r="433" spans="1:24" s="6" customFormat="1">
      <c r="A433" s="8"/>
      <c r="B433" s="8"/>
      <c r="C433" s="8"/>
      <c r="D433" s="8"/>
      <c r="E433" s="8"/>
      <c r="F433" s="8"/>
      <c r="G433" s="8"/>
      <c r="H433" s="112"/>
      <c r="I433" s="112"/>
      <c r="J433" s="113"/>
      <c r="K433" s="113"/>
      <c r="L433" s="8"/>
      <c r="M433" s="8"/>
      <c r="N433" s="8"/>
      <c r="O433" s="8"/>
      <c r="P433" s="13"/>
      <c r="Q433" s="13"/>
      <c r="R433" s="14"/>
      <c r="S433" s="4"/>
      <c r="T433" s="4"/>
      <c r="U433" s="4"/>
      <c r="V433" s="4"/>
      <c r="W433" s="5"/>
      <c r="X433" s="4"/>
    </row>
    <row r="434" spans="1:24" s="6" customFormat="1">
      <c r="A434" s="8"/>
      <c r="B434" s="8"/>
      <c r="C434" s="8"/>
      <c r="D434" s="8"/>
      <c r="E434" s="8"/>
      <c r="F434" s="8"/>
      <c r="G434" s="8"/>
      <c r="H434" s="112"/>
      <c r="I434" s="112"/>
      <c r="J434" s="113"/>
      <c r="K434" s="113"/>
      <c r="L434" s="8"/>
      <c r="M434" s="8"/>
      <c r="N434" s="8"/>
      <c r="O434" s="8"/>
      <c r="P434" s="13"/>
      <c r="Q434" s="13"/>
      <c r="R434" s="14"/>
      <c r="S434" s="4"/>
      <c r="T434" s="4"/>
      <c r="U434" s="4"/>
      <c r="V434" s="4"/>
      <c r="W434" s="5"/>
      <c r="X434" s="4"/>
    </row>
    <row r="435" spans="1:24" s="6" customFormat="1">
      <c r="A435" s="8"/>
      <c r="B435" s="8"/>
      <c r="C435" s="8"/>
      <c r="D435" s="8"/>
      <c r="E435" s="8"/>
      <c r="F435" s="8"/>
      <c r="G435" s="8"/>
      <c r="H435" s="112"/>
      <c r="I435" s="112"/>
      <c r="J435" s="113"/>
      <c r="K435" s="113"/>
      <c r="L435" s="8"/>
      <c r="M435" s="8"/>
      <c r="N435" s="8"/>
      <c r="O435" s="8"/>
      <c r="P435" s="13"/>
      <c r="Q435" s="13"/>
      <c r="R435" s="14"/>
      <c r="S435" s="4"/>
      <c r="T435" s="4"/>
      <c r="U435" s="4"/>
      <c r="V435" s="4"/>
      <c r="W435" s="5"/>
      <c r="X435" s="4"/>
    </row>
    <row r="436" spans="1:24" s="6" customFormat="1">
      <c r="A436" s="8"/>
      <c r="B436" s="8"/>
      <c r="C436" s="8"/>
      <c r="D436" s="8"/>
      <c r="E436" s="8"/>
      <c r="F436" s="8"/>
      <c r="G436" s="8"/>
      <c r="H436" s="112"/>
      <c r="I436" s="112"/>
      <c r="J436" s="113"/>
      <c r="K436" s="113"/>
      <c r="L436" s="8"/>
      <c r="M436" s="8"/>
      <c r="N436" s="8"/>
      <c r="O436" s="8"/>
      <c r="P436" s="13"/>
      <c r="Q436" s="13"/>
      <c r="R436" s="14"/>
      <c r="S436" s="4"/>
      <c r="T436" s="4"/>
      <c r="U436" s="4"/>
      <c r="V436" s="4"/>
      <c r="W436" s="5"/>
      <c r="X436" s="4"/>
    </row>
    <row r="437" spans="1:24" s="6" customFormat="1">
      <c r="A437" s="8"/>
      <c r="B437" s="8"/>
      <c r="C437" s="8"/>
      <c r="D437" s="8"/>
      <c r="E437" s="8"/>
      <c r="F437" s="8"/>
      <c r="G437" s="8"/>
      <c r="H437" s="112"/>
      <c r="I437" s="112"/>
      <c r="J437" s="113"/>
      <c r="K437" s="113"/>
      <c r="L437" s="8"/>
      <c r="M437" s="8"/>
      <c r="N437" s="8"/>
      <c r="O437" s="8"/>
      <c r="P437" s="13"/>
      <c r="Q437" s="13"/>
      <c r="R437" s="14"/>
      <c r="S437" s="4"/>
      <c r="T437" s="4"/>
      <c r="U437" s="4"/>
      <c r="V437" s="4"/>
      <c r="W437" s="5"/>
      <c r="X437" s="4"/>
    </row>
    <row r="438" spans="1:24" s="6" customFormat="1">
      <c r="A438" s="8"/>
      <c r="B438" s="8"/>
      <c r="C438" s="8"/>
      <c r="D438" s="8"/>
      <c r="E438" s="8"/>
      <c r="F438" s="8"/>
      <c r="G438" s="8"/>
      <c r="H438" s="112"/>
      <c r="I438" s="112"/>
      <c r="J438" s="113"/>
      <c r="K438" s="113"/>
      <c r="L438" s="8"/>
      <c r="M438" s="8"/>
      <c r="N438" s="8"/>
      <c r="O438" s="8"/>
      <c r="P438" s="13"/>
      <c r="Q438" s="13"/>
      <c r="R438" s="14"/>
      <c r="S438" s="4"/>
      <c r="T438" s="4"/>
      <c r="U438" s="4"/>
      <c r="V438" s="4"/>
      <c r="W438" s="5"/>
      <c r="X438" s="4"/>
    </row>
    <row r="439" spans="1:24" s="6" customFormat="1">
      <c r="A439" s="8"/>
      <c r="B439" s="8"/>
      <c r="C439" s="8"/>
      <c r="D439" s="8"/>
      <c r="E439" s="8"/>
      <c r="F439" s="8"/>
      <c r="G439" s="8"/>
      <c r="H439" s="112"/>
      <c r="I439" s="112"/>
      <c r="J439" s="113"/>
      <c r="K439" s="113"/>
      <c r="L439" s="8"/>
      <c r="M439" s="8"/>
      <c r="N439" s="8"/>
      <c r="O439" s="8"/>
      <c r="P439" s="13"/>
      <c r="Q439" s="13"/>
      <c r="R439" s="14"/>
      <c r="S439" s="4"/>
      <c r="T439" s="4"/>
      <c r="U439" s="4"/>
      <c r="V439" s="4"/>
      <c r="W439" s="5"/>
      <c r="X439" s="4"/>
    </row>
  </sheetData>
  <autoFilter ref="A14:BR133"/>
  <mergeCells count="23">
    <mergeCell ref="B2:O2"/>
    <mergeCell ref="A10:R10"/>
    <mergeCell ref="A11:R11"/>
    <mergeCell ref="A13:A14"/>
    <mergeCell ref="B13:B14"/>
    <mergeCell ref="C13:C14"/>
    <mergeCell ref="D13:D14"/>
    <mergeCell ref="E13:E14"/>
    <mergeCell ref="F13:F14"/>
    <mergeCell ref="G13:G14"/>
    <mergeCell ref="R13:R14"/>
    <mergeCell ref="S13:X13"/>
    <mergeCell ref="H13:H14"/>
    <mergeCell ref="I13:I14"/>
    <mergeCell ref="J13:J14"/>
    <mergeCell ref="K13:K14"/>
    <mergeCell ref="L13:L14"/>
    <mergeCell ref="M13:M14"/>
    <mergeCell ref="A133:L133"/>
    <mergeCell ref="N13:N14"/>
    <mergeCell ref="O13:O14"/>
    <mergeCell ref="P13:P14"/>
    <mergeCell ref="Q13:Q14"/>
  </mergeCells>
  <dataValidations count="2">
    <dataValidation type="textLength" allowBlank="1" showInputMessage="1" showErrorMessage="1" errorTitle="ERROR" error="CAMBIAR DATOS_x000a_" sqref="H67:H115 JD67:JD115 SZ67:SZ115 ACV67:ACV115 AMR67:AMR115 AWN67:AWN115 BGJ67:BGJ115 BQF67:BQF115 CAB67:CAB115 CJX67:CJX115 CTT67:CTT115 DDP67:DDP115 DNL67:DNL115 DXH67:DXH115 EHD67:EHD115 EQZ67:EQZ115 FAV67:FAV115 FKR67:FKR115 FUN67:FUN115 GEJ67:GEJ115 GOF67:GOF115 GYB67:GYB115 HHX67:HHX115 HRT67:HRT115 IBP67:IBP115 ILL67:ILL115 IVH67:IVH115 JFD67:JFD115 JOZ67:JOZ115 JYV67:JYV115 KIR67:KIR115 KSN67:KSN115 LCJ67:LCJ115 LMF67:LMF115 LWB67:LWB115 MFX67:MFX115 MPT67:MPT115 MZP67:MZP115 NJL67:NJL115 NTH67:NTH115 ODD67:ODD115 OMZ67:OMZ115 OWV67:OWV115 PGR67:PGR115 PQN67:PQN115 QAJ67:QAJ115 QKF67:QKF115 QUB67:QUB115 RDX67:RDX115 RNT67:RNT115 RXP67:RXP115 SHL67:SHL115 SRH67:SRH115 TBD67:TBD115 TKZ67:TKZ115 TUV67:TUV115 UER67:UER115 UON67:UON115 UYJ67:UYJ115 VIF67:VIF115 VSB67:VSB115 WBX67:WBX115 WLT67:WLT115 WVP67:WVP115 H65603:H65651 JD65603:JD65651 SZ65603:SZ65651 ACV65603:ACV65651 AMR65603:AMR65651 AWN65603:AWN65651 BGJ65603:BGJ65651 BQF65603:BQF65651 CAB65603:CAB65651 CJX65603:CJX65651 CTT65603:CTT65651 DDP65603:DDP65651 DNL65603:DNL65651 DXH65603:DXH65651 EHD65603:EHD65651 EQZ65603:EQZ65651 FAV65603:FAV65651 FKR65603:FKR65651 FUN65603:FUN65651 GEJ65603:GEJ65651 GOF65603:GOF65651 GYB65603:GYB65651 HHX65603:HHX65651 HRT65603:HRT65651 IBP65603:IBP65651 ILL65603:ILL65651 IVH65603:IVH65651 JFD65603:JFD65651 JOZ65603:JOZ65651 JYV65603:JYV65651 KIR65603:KIR65651 KSN65603:KSN65651 LCJ65603:LCJ65651 LMF65603:LMF65651 LWB65603:LWB65651 MFX65603:MFX65651 MPT65603:MPT65651 MZP65603:MZP65651 NJL65603:NJL65651 NTH65603:NTH65651 ODD65603:ODD65651 OMZ65603:OMZ65651 OWV65603:OWV65651 PGR65603:PGR65651 PQN65603:PQN65651 QAJ65603:QAJ65651 QKF65603:QKF65651 QUB65603:QUB65651 RDX65603:RDX65651 RNT65603:RNT65651 RXP65603:RXP65651 SHL65603:SHL65651 SRH65603:SRH65651 TBD65603:TBD65651 TKZ65603:TKZ65651 TUV65603:TUV65651 UER65603:UER65651 UON65603:UON65651 UYJ65603:UYJ65651 VIF65603:VIF65651 VSB65603:VSB65651 WBX65603:WBX65651 WLT65603:WLT65651 WVP65603:WVP65651 H131139:H131187 JD131139:JD131187 SZ131139:SZ131187 ACV131139:ACV131187 AMR131139:AMR131187 AWN131139:AWN131187 BGJ131139:BGJ131187 BQF131139:BQF131187 CAB131139:CAB131187 CJX131139:CJX131187 CTT131139:CTT131187 DDP131139:DDP131187 DNL131139:DNL131187 DXH131139:DXH131187 EHD131139:EHD131187 EQZ131139:EQZ131187 FAV131139:FAV131187 FKR131139:FKR131187 FUN131139:FUN131187 GEJ131139:GEJ131187 GOF131139:GOF131187 GYB131139:GYB131187 HHX131139:HHX131187 HRT131139:HRT131187 IBP131139:IBP131187 ILL131139:ILL131187 IVH131139:IVH131187 JFD131139:JFD131187 JOZ131139:JOZ131187 JYV131139:JYV131187 KIR131139:KIR131187 KSN131139:KSN131187 LCJ131139:LCJ131187 LMF131139:LMF131187 LWB131139:LWB131187 MFX131139:MFX131187 MPT131139:MPT131187 MZP131139:MZP131187 NJL131139:NJL131187 NTH131139:NTH131187 ODD131139:ODD131187 OMZ131139:OMZ131187 OWV131139:OWV131187 PGR131139:PGR131187 PQN131139:PQN131187 QAJ131139:QAJ131187 QKF131139:QKF131187 QUB131139:QUB131187 RDX131139:RDX131187 RNT131139:RNT131187 RXP131139:RXP131187 SHL131139:SHL131187 SRH131139:SRH131187 TBD131139:TBD131187 TKZ131139:TKZ131187 TUV131139:TUV131187 UER131139:UER131187 UON131139:UON131187 UYJ131139:UYJ131187 VIF131139:VIF131187 VSB131139:VSB131187 WBX131139:WBX131187 WLT131139:WLT131187 WVP131139:WVP131187 H196675:H196723 JD196675:JD196723 SZ196675:SZ196723 ACV196675:ACV196723 AMR196675:AMR196723 AWN196675:AWN196723 BGJ196675:BGJ196723 BQF196675:BQF196723 CAB196675:CAB196723 CJX196675:CJX196723 CTT196675:CTT196723 DDP196675:DDP196723 DNL196675:DNL196723 DXH196675:DXH196723 EHD196675:EHD196723 EQZ196675:EQZ196723 FAV196675:FAV196723 FKR196675:FKR196723 FUN196675:FUN196723 GEJ196675:GEJ196723 GOF196675:GOF196723 GYB196675:GYB196723 HHX196675:HHX196723 HRT196675:HRT196723 IBP196675:IBP196723 ILL196675:ILL196723 IVH196675:IVH196723 JFD196675:JFD196723 JOZ196675:JOZ196723 JYV196675:JYV196723 KIR196675:KIR196723 KSN196675:KSN196723 LCJ196675:LCJ196723 LMF196675:LMF196723 LWB196675:LWB196723 MFX196675:MFX196723 MPT196675:MPT196723 MZP196675:MZP196723 NJL196675:NJL196723 NTH196675:NTH196723 ODD196675:ODD196723 OMZ196675:OMZ196723 OWV196675:OWV196723 PGR196675:PGR196723 PQN196675:PQN196723 QAJ196675:QAJ196723 QKF196675:QKF196723 QUB196675:QUB196723 RDX196675:RDX196723 RNT196675:RNT196723 RXP196675:RXP196723 SHL196675:SHL196723 SRH196675:SRH196723 TBD196675:TBD196723 TKZ196675:TKZ196723 TUV196675:TUV196723 UER196675:UER196723 UON196675:UON196723 UYJ196675:UYJ196723 VIF196675:VIF196723 VSB196675:VSB196723 WBX196675:WBX196723 WLT196675:WLT196723 WVP196675:WVP196723 H262211:H262259 JD262211:JD262259 SZ262211:SZ262259 ACV262211:ACV262259 AMR262211:AMR262259 AWN262211:AWN262259 BGJ262211:BGJ262259 BQF262211:BQF262259 CAB262211:CAB262259 CJX262211:CJX262259 CTT262211:CTT262259 DDP262211:DDP262259 DNL262211:DNL262259 DXH262211:DXH262259 EHD262211:EHD262259 EQZ262211:EQZ262259 FAV262211:FAV262259 FKR262211:FKR262259 FUN262211:FUN262259 GEJ262211:GEJ262259 GOF262211:GOF262259 GYB262211:GYB262259 HHX262211:HHX262259 HRT262211:HRT262259 IBP262211:IBP262259 ILL262211:ILL262259 IVH262211:IVH262259 JFD262211:JFD262259 JOZ262211:JOZ262259 JYV262211:JYV262259 KIR262211:KIR262259 KSN262211:KSN262259 LCJ262211:LCJ262259 LMF262211:LMF262259 LWB262211:LWB262259 MFX262211:MFX262259 MPT262211:MPT262259 MZP262211:MZP262259 NJL262211:NJL262259 NTH262211:NTH262259 ODD262211:ODD262259 OMZ262211:OMZ262259 OWV262211:OWV262259 PGR262211:PGR262259 PQN262211:PQN262259 QAJ262211:QAJ262259 QKF262211:QKF262259 QUB262211:QUB262259 RDX262211:RDX262259 RNT262211:RNT262259 RXP262211:RXP262259 SHL262211:SHL262259 SRH262211:SRH262259 TBD262211:TBD262259 TKZ262211:TKZ262259 TUV262211:TUV262259 UER262211:UER262259 UON262211:UON262259 UYJ262211:UYJ262259 VIF262211:VIF262259 VSB262211:VSB262259 WBX262211:WBX262259 WLT262211:WLT262259 WVP262211:WVP262259 H327747:H327795 JD327747:JD327795 SZ327747:SZ327795 ACV327747:ACV327795 AMR327747:AMR327795 AWN327747:AWN327795 BGJ327747:BGJ327795 BQF327747:BQF327795 CAB327747:CAB327795 CJX327747:CJX327795 CTT327747:CTT327795 DDP327747:DDP327795 DNL327747:DNL327795 DXH327747:DXH327795 EHD327747:EHD327795 EQZ327747:EQZ327795 FAV327747:FAV327795 FKR327747:FKR327795 FUN327747:FUN327795 GEJ327747:GEJ327795 GOF327747:GOF327795 GYB327747:GYB327795 HHX327747:HHX327795 HRT327747:HRT327795 IBP327747:IBP327795 ILL327747:ILL327795 IVH327747:IVH327795 JFD327747:JFD327795 JOZ327747:JOZ327795 JYV327747:JYV327795 KIR327747:KIR327795 KSN327747:KSN327795 LCJ327747:LCJ327795 LMF327747:LMF327795 LWB327747:LWB327795 MFX327747:MFX327795 MPT327747:MPT327795 MZP327747:MZP327795 NJL327747:NJL327795 NTH327747:NTH327795 ODD327747:ODD327795 OMZ327747:OMZ327795 OWV327747:OWV327795 PGR327747:PGR327795 PQN327747:PQN327795 QAJ327747:QAJ327795 QKF327747:QKF327795 QUB327747:QUB327795 RDX327747:RDX327795 RNT327747:RNT327795 RXP327747:RXP327795 SHL327747:SHL327795 SRH327747:SRH327795 TBD327747:TBD327795 TKZ327747:TKZ327795 TUV327747:TUV327795 UER327747:UER327795 UON327747:UON327795 UYJ327747:UYJ327795 VIF327747:VIF327795 VSB327747:VSB327795 WBX327747:WBX327795 WLT327747:WLT327795 WVP327747:WVP327795 H393283:H393331 JD393283:JD393331 SZ393283:SZ393331 ACV393283:ACV393331 AMR393283:AMR393331 AWN393283:AWN393331 BGJ393283:BGJ393331 BQF393283:BQF393331 CAB393283:CAB393331 CJX393283:CJX393331 CTT393283:CTT393331 DDP393283:DDP393331 DNL393283:DNL393331 DXH393283:DXH393331 EHD393283:EHD393331 EQZ393283:EQZ393331 FAV393283:FAV393331 FKR393283:FKR393331 FUN393283:FUN393331 GEJ393283:GEJ393331 GOF393283:GOF393331 GYB393283:GYB393331 HHX393283:HHX393331 HRT393283:HRT393331 IBP393283:IBP393331 ILL393283:ILL393331 IVH393283:IVH393331 JFD393283:JFD393331 JOZ393283:JOZ393331 JYV393283:JYV393331 KIR393283:KIR393331 KSN393283:KSN393331 LCJ393283:LCJ393331 LMF393283:LMF393331 LWB393283:LWB393331 MFX393283:MFX393331 MPT393283:MPT393331 MZP393283:MZP393331 NJL393283:NJL393331 NTH393283:NTH393331 ODD393283:ODD393331 OMZ393283:OMZ393331 OWV393283:OWV393331 PGR393283:PGR393331 PQN393283:PQN393331 QAJ393283:QAJ393331 QKF393283:QKF393331 QUB393283:QUB393331 RDX393283:RDX393331 RNT393283:RNT393331 RXP393283:RXP393331 SHL393283:SHL393331 SRH393283:SRH393331 TBD393283:TBD393331 TKZ393283:TKZ393331 TUV393283:TUV393331 UER393283:UER393331 UON393283:UON393331 UYJ393283:UYJ393331 VIF393283:VIF393331 VSB393283:VSB393331 WBX393283:WBX393331 WLT393283:WLT393331 WVP393283:WVP393331 H458819:H458867 JD458819:JD458867 SZ458819:SZ458867 ACV458819:ACV458867 AMR458819:AMR458867 AWN458819:AWN458867 BGJ458819:BGJ458867 BQF458819:BQF458867 CAB458819:CAB458867 CJX458819:CJX458867 CTT458819:CTT458867 DDP458819:DDP458867 DNL458819:DNL458867 DXH458819:DXH458867 EHD458819:EHD458867 EQZ458819:EQZ458867 FAV458819:FAV458867 FKR458819:FKR458867 FUN458819:FUN458867 GEJ458819:GEJ458867 GOF458819:GOF458867 GYB458819:GYB458867 HHX458819:HHX458867 HRT458819:HRT458867 IBP458819:IBP458867 ILL458819:ILL458867 IVH458819:IVH458867 JFD458819:JFD458867 JOZ458819:JOZ458867 JYV458819:JYV458867 KIR458819:KIR458867 KSN458819:KSN458867 LCJ458819:LCJ458867 LMF458819:LMF458867 LWB458819:LWB458867 MFX458819:MFX458867 MPT458819:MPT458867 MZP458819:MZP458867 NJL458819:NJL458867 NTH458819:NTH458867 ODD458819:ODD458867 OMZ458819:OMZ458867 OWV458819:OWV458867 PGR458819:PGR458867 PQN458819:PQN458867 QAJ458819:QAJ458867 QKF458819:QKF458867 QUB458819:QUB458867 RDX458819:RDX458867 RNT458819:RNT458867 RXP458819:RXP458867 SHL458819:SHL458867 SRH458819:SRH458867 TBD458819:TBD458867 TKZ458819:TKZ458867 TUV458819:TUV458867 UER458819:UER458867 UON458819:UON458867 UYJ458819:UYJ458867 VIF458819:VIF458867 VSB458819:VSB458867 WBX458819:WBX458867 WLT458819:WLT458867 WVP458819:WVP458867 H524355:H524403 JD524355:JD524403 SZ524355:SZ524403 ACV524355:ACV524403 AMR524355:AMR524403 AWN524355:AWN524403 BGJ524355:BGJ524403 BQF524355:BQF524403 CAB524355:CAB524403 CJX524355:CJX524403 CTT524355:CTT524403 DDP524355:DDP524403 DNL524355:DNL524403 DXH524355:DXH524403 EHD524355:EHD524403 EQZ524355:EQZ524403 FAV524355:FAV524403 FKR524355:FKR524403 FUN524355:FUN524403 GEJ524355:GEJ524403 GOF524355:GOF524403 GYB524355:GYB524403 HHX524355:HHX524403 HRT524355:HRT524403 IBP524355:IBP524403 ILL524355:ILL524403 IVH524355:IVH524403 JFD524355:JFD524403 JOZ524355:JOZ524403 JYV524355:JYV524403 KIR524355:KIR524403 KSN524355:KSN524403 LCJ524355:LCJ524403 LMF524355:LMF524403 LWB524355:LWB524403 MFX524355:MFX524403 MPT524355:MPT524403 MZP524355:MZP524403 NJL524355:NJL524403 NTH524355:NTH524403 ODD524355:ODD524403 OMZ524355:OMZ524403 OWV524355:OWV524403 PGR524355:PGR524403 PQN524355:PQN524403 QAJ524355:QAJ524403 QKF524355:QKF524403 QUB524355:QUB524403 RDX524355:RDX524403 RNT524355:RNT524403 RXP524355:RXP524403 SHL524355:SHL524403 SRH524355:SRH524403 TBD524355:TBD524403 TKZ524355:TKZ524403 TUV524355:TUV524403 UER524355:UER524403 UON524355:UON524403 UYJ524355:UYJ524403 VIF524355:VIF524403 VSB524355:VSB524403 WBX524355:WBX524403 WLT524355:WLT524403 WVP524355:WVP524403 H589891:H589939 JD589891:JD589939 SZ589891:SZ589939 ACV589891:ACV589939 AMR589891:AMR589939 AWN589891:AWN589939 BGJ589891:BGJ589939 BQF589891:BQF589939 CAB589891:CAB589939 CJX589891:CJX589939 CTT589891:CTT589939 DDP589891:DDP589939 DNL589891:DNL589939 DXH589891:DXH589939 EHD589891:EHD589939 EQZ589891:EQZ589939 FAV589891:FAV589939 FKR589891:FKR589939 FUN589891:FUN589939 GEJ589891:GEJ589939 GOF589891:GOF589939 GYB589891:GYB589939 HHX589891:HHX589939 HRT589891:HRT589939 IBP589891:IBP589939 ILL589891:ILL589939 IVH589891:IVH589939 JFD589891:JFD589939 JOZ589891:JOZ589939 JYV589891:JYV589939 KIR589891:KIR589939 KSN589891:KSN589939 LCJ589891:LCJ589939 LMF589891:LMF589939 LWB589891:LWB589939 MFX589891:MFX589939 MPT589891:MPT589939 MZP589891:MZP589939 NJL589891:NJL589939 NTH589891:NTH589939 ODD589891:ODD589939 OMZ589891:OMZ589939 OWV589891:OWV589939 PGR589891:PGR589939 PQN589891:PQN589939 QAJ589891:QAJ589939 QKF589891:QKF589939 QUB589891:QUB589939 RDX589891:RDX589939 RNT589891:RNT589939 RXP589891:RXP589939 SHL589891:SHL589939 SRH589891:SRH589939 TBD589891:TBD589939 TKZ589891:TKZ589939 TUV589891:TUV589939 UER589891:UER589939 UON589891:UON589939 UYJ589891:UYJ589939 VIF589891:VIF589939 VSB589891:VSB589939 WBX589891:WBX589939 WLT589891:WLT589939 WVP589891:WVP589939 H655427:H655475 JD655427:JD655475 SZ655427:SZ655475 ACV655427:ACV655475 AMR655427:AMR655475 AWN655427:AWN655475 BGJ655427:BGJ655475 BQF655427:BQF655475 CAB655427:CAB655475 CJX655427:CJX655475 CTT655427:CTT655475 DDP655427:DDP655475 DNL655427:DNL655475 DXH655427:DXH655475 EHD655427:EHD655475 EQZ655427:EQZ655475 FAV655427:FAV655475 FKR655427:FKR655475 FUN655427:FUN655475 GEJ655427:GEJ655475 GOF655427:GOF655475 GYB655427:GYB655475 HHX655427:HHX655475 HRT655427:HRT655475 IBP655427:IBP655475 ILL655427:ILL655475 IVH655427:IVH655475 JFD655427:JFD655475 JOZ655427:JOZ655475 JYV655427:JYV655475 KIR655427:KIR655475 KSN655427:KSN655475 LCJ655427:LCJ655475 LMF655427:LMF655475 LWB655427:LWB655475 MFX655427:MFX655475 MPT655427:MPT655475 MZP655427:MZP655475 NJL655427:NJL655475 NTH655427:NTH655475 ODD655427:ODD655475 OMZ655427:OMZ655475 OWV655427:OWV655475 PGR655427:PGR655475 PQN655427:PQN655475 QAJ655427:QAJ655475 QKF655427:QKF655475 QUB655427:QUB655475 RDX655427:RDX655475 RNT655427:RNT655475 RXP655427:RXP655475 SHL655427:SHL655475 SRH655427:SRH655475 TBD655427:TBD655475 TKZ655427:TKZ655475 TUV655427:TUV655475 UER655427:UER655475 UON655427:UON655475 UYJ655427:UYJ655475 VIF655427:VIF655475 VSB655427:VSB655475 WBX655427:WBX655475 WLT655427:WLT655475 WVP655427:WVP655475 H720963:H721011 JD720963:JD721011 SZ720963:SZ721011 ACV720963:ACV721011 AMR720963:AMR721011 AWN720963:AWN721011 BGJ720963:BGJ721011 BQF720963:BQF721011 CAB720963:CAB721011 CJX720963:CJX721011 CTT720963:CTT721011 DDP720963:DDP721011 DNL720963:DNL721011 DXH720963:DXH721011 EHD720963:EHD721011 EQZ720963:EQZ721011 FAV720963:FAV721011 FKR720963:FKR721011 FUN720963:FUN721011 GEJ720963:GEJ721011 GOF720963:GOF721011 GYB720963:GYB721011 HHX720963:HHX721011 HRT720963:HRT721011 IBP720963:IBP721011 ILL720963:ILL721011 IVH720963:IVH721011 JFD720963:JFD721011 JOZ720963:JOZ721011 JYV720963:JYV721011 KIR720963:KIR721011 KSN720963:KSN721011 LCJ720963:LCJ721011 LMF720963:LMF721011 LWB720963:LWB721011 MFX720963:MFX721011 MPT720963:MPT721011 MZP720963:MZP721011 NJL720963:NJL721011 NTH720963:NTH721011 ODD720963:ODD721011 OMZ720963:OMZ721011 OWV720963:OWV721011 PGR720963:PGR721011 PQN720963:PQN721011 QAJ720963:QAJ721011 QKF720963:QKF721011 QUB720963:QUB721011 RDX720963:RDX721011 RNT720963:RNT721011 RXP720963:RXP721011 SHL720963:SHL721011 SRH720963:SRH721011 TBD720963:TBD721011 TKZ720963:TKZ721011 TUV720963:TUV721011 UER720963:UER721011 UON720963:UON721011 UYJ720963:UYJ721011 VIF720963:VIF721011 VSB720963:VSB721011 WBX720963:WBX721011 WLT720963:WLT721011 WVP720963:WVP721011 H786499:H786547 JD786499:JD786547 SZ786499:SZ786547 ACV786499:ACV786547 AMR786499:AMR786547 AWN786499:AWN786547 BGJ786499:BGJ786547 BQF786499:BQF786547 CAB786499:CAB786547 CJX786499:CJX786547 CTT786499:CTT786547 DDP786499:DDP786547 DNL786499:DNL786547 DXH786499:DXH786547 EHD786499:EHD786547 EQZ786499:EQZ786547 FAV786499:FAV786547 FKR786499:FKR786547 FUN786499:FUN786547 GEJ786499:GEJ786547 GOF786499:GOF786547 GYB786499:GYB786547 HHX786499:HHX786547 HRT786499:HRT786547 IBP786499:IBP786547 ILL786499:ILL786547 IVH786499:IVH786547 JFD786499:JFD786547 JOZ786499:JOZ786547 JYV786499:JYV786547 KIR786499:KIR786547 KSN786499:KSN786547 LCJ786499:LCJ786547 LMF786499:LMF786547 LWB786499:LWB786547 MFX786499:MFX786547 MPT786499:MPT786547 MZP786499:MZP786547 NJL786499:NJL786547 NTH786499:NTH786547 ODD786499:ODD786547 OMZ786499:OMZ786547 OWV786499:OWV786547 PGR786499:PGR786547 PQN786499:PQN786547 QAJ786499:QAJ786547 QKF786499:QKF786547 QUB786499:QUB786547 RDX786499:RDX786547 RNT786499:RNT786547 RXP786499:RXP786547 SHL786499:SHL786547 SRH786499:SRH786547 TBD786499:TBD786547 TKZ786499:TKZ786547 TUV786499:TUV786547 UER786499:UER786547 UON786499:UON786547 UYJ786499:UYJ786547 VIF786499:VIF786547 VSB786499:VSB786547 WBX786499:WBX786547 WLT786499:WLT786547 WVP786499:WVP786547 H852035:H852083 JD852035:JD852083 SZ852035:SZ852083 ACV852035:ACV852083 AMR852035:AMR852083 AWN852035:AWN852083 BGJ852035:BGJ852083 BQF852035:BQF852083 CAB852035:CAB852083 CJX852035:CJX852083 CTT852035:CTT852083 DDP852035:DDP852083 DNL852035:DNL852083 DXH852035:DXH852083 EHD852035:EHD852083 EQZ852035:EQZ852083 FAV852035:FAV852083 FKR852035:FKR852083 FUN852035:FUN852083 GEJ852035:GEJ852083 GOF852035:GOF852083 GYB852035:GYB852083 HHX852035:HHX852083 HRT852035:HRT852083 IBP852035:IBP852083 ILL852035:ILL852083 IVH852035:IVH852083 JFD852035:JFD852083 JOZ852035:JOZ852083 JYV852035:JYV852083 KIR852035:KIR852083 KSN852035:KSN852083 LCJ852035:LCJ852083 LMF852035:LMF852083 LWB852035:LWB852083 MFX852035:MFX852083 MPT852035:MPT852083 MZP852035:MZP852083 NJL852035:NJL852083 NTH852035:NTH852083 ODD852035:ODD852083 OMZ852035:OMZ852083 OWV852035:OWV852083 PGR852035:PGR852083 PQN852035:PQN852083 QAJ852035:QAJ852083 QKF852035:QKF852083 QUB852035:QUB852083 RDX852035:RDX852083 RNT852035:RNT852083 RXP852035:RXP852083 SHL852035:SHL852083 SRH852035:SRH852083 TBD852035:TBD852083 TKZ852035:TKZ852083 TUV852035:TUV852083 UER852035:UER852083 UON852035:UON852083 UYJ852035:UYJ852083 VIF852035:VIF852083 VSB852035:VSB852083 WBX852035:WBX852083 WLT852035:WLT852083 WVP852035:WVP852083 H917571:H917619 JD917571:JD917619 SZ917571:SZ917619 ACV917571:ACV917619 AMR917571:AMR917619 AWN917571:AWN917619 BGJ917571:BGJ917619 BQF917571:BQF917619 CAB917571:CAB917619 CJX917571:CJX917619 CTT917571:CTT917619 DDP917571:DDP917619 DNL917571:DNL917619 DXH917571:DXH917619 EHD917571:EHD917619 EQZ917571:EQZ917619 FAV917571:FAV917619 FKR917571:FKR917619 FUN917571:FUN917619 GEJ917571:GEJ917619 GOF917571:GOF917619 GYB917571:GYB917619 HHX917571:HHX917619 HRT917571:HRT917619 IBP917571:IBP917619 ILL917571:ILL917619 IVH917571:IVH917619 JFD917571:JFD917619 JOZ917571:JOZ917619 JYV917571:JYV917619 KIR917571:KIR917619 KSN917571:KSN917619 LCJ917571:LCJ917619 LMF917571:LMF917619 LWB917571:LWB917619 MFX917571:MFX917619 MPT917571:MPT917619 MZP917571:MZP917619 NJL917571:NJL917619 NTH917571:NTH917619 ODD917571:ODD917619 OMZ917571:OMZ917619 OWV917571:OWV917619 PGR917571:PGR917619 PQN917571:PQN917619 QAJ917571:QAJ917619 QKF917571:QKF917619 QUB917571:QUB917619 RDX917571:RDX917619 RNT917571:RNT917619 RXP917571:RXP917619 SHL917571:SHL917619 SRH917571:SRH917619 TBD917571:TBD917619 TKZ917571:TKZ917619 TUV917571:TUV917619 UER917571:UER917619 UON917571:UON917619 UYJ917571:UYJ917619 VIF917571:VIF917619 VSB917571:VSB917619 WBX917571:WBX917619 WLT917571:WLT917619 WVP917571:WVP917619 H983107:H983155 JD983107:JD983155 SZ983107:SZ983155 ACV983107:ACV983155 AMR983107:AMR983155 AWN983107:AWN983155 BGJ983107:BGJ983155 BQF983107:BQF983155 CAB983107:CAB983155 CJX983107:CJX983155 CTT983107:CTT983155 DDP983107:DDP983155 DNL983107:DNL983155 DXH983107:DXH983155 EHD983107:EHD983155 EQZ983107:EQZ983155 FAV983107:FAV983155 FKR983107:FKR983155 FUN983107:FUN983155 GEJ983107:GEJ983155 GOF983107:GOF983155 GYB983107:GYB983155 HHX983107:HHX983155 HRT983107:HRT983155 IBP983107:IBP983155 ILL983107:ILL983155 IVH983107:IVH983155 JFD983107:JFD983155 JOZ983107:JOZ983155 JYV983107:JYV983155 KIR983107:KIR983155 KSN983107:KSN983155 LCJ983107:LCJ983155 LMF983107:LMF983155 LWB983107:LWB983155 MFX983107:MFX983155 MPT983107:MPT983155 MZP983107:MZP983155 NJL983107:NJL983155 NTH983107:NTH983155 ODD983107:ODD983155 OMZ983107:OMZ983155 OWV983107:OWV983155 PGR983107:PGR983155 PQN983107:PQN983155 QAJ983107:QAJ983155 QKF983107:QKF983155 QUB983107:QUB983155 RDX983107:RDX983155 RNT983107:RNT983155 RXP983107:RXP983155 SHL983107:SHL983155 SRH983107:SRH983155 TBD983107:TBD983155 TKZ983107:TKZ983155 TUV983107:TUV983155 UER983107:UER983155 UON983107:UON983155 UYJ983107:UYJ983155 VIF983107:VIF983155 VSB983107:VSB983155 WBX983107:WBX983155 WLT983107:WLT983155 WVP983107:WVP983155 I70 JE70 TA70 ACW70 AMS70 AWO70 BGK70 BQG70 CAC70 CJY70 CTU70 DDQ70 DNM70 DXI70 EHE70 ERA70 FAW70 FKS70 FUO70 GEK70 GOG70 GYC70 HHY70 HRU70 IBQ70 ILM70 IVI70 JFE70 JPA70 JYW70 KIS70 KSO70 LCK70 LMG70 LWC70 MFY70 MPU70 MZQ70 NJM70 NTI70 ODE70 ONA70 OWW70 PGS70 PQO70 QAK70 QKG70 QUC70 RDY70 RNU70 RXQ70 SHM70 SRI70 TBE70 TLA70 TUW70 UES70 UOO70 UYK70 VIG70 VSC70 WBY70 WLU70 WVQ70 I65606 JE65606 TA65606 ACW65606 AMS65606 AWO65606 BGK65606 BQG65606 CAC65606 CJY65606 CTU65606 DDQ65606 DNM65606 DXI65606 EHE65606 ERA65606 FAW65606 FKS65606 FUO65606 GEK65606 GOG65606 GYC65606 HHY65606 HRU65606 IBQ65606 ILM65606 IVI65606 JFE65606 JPA65606 JYW65606 KIS65606 KSO65606 LCK65606 LMG65606 LWC65606 MFY65606 MPU65606 MZQ65606 NJM65606 NTI65606 ODE65606 ONA65606 OWW65606 PGS65606 PQO65606 QAK65606 QKG65606 QUC65606 RDY65606 RNU65606 RXQ65606 SHM65606 SRI65606 TBE65606 TLA65606 TUW65606 UES65606 UOO65606 UYK65606 VIG65606 VSC65606 WBY65606 WLU65606 WVQ65606 I131142 JE131142 TA131142 ACW131142 AMS131142 AWO131142 BGK131142 BQG131142 CAC131142 CJY131142 CTU131142 DDQ131142 DNM131142 DXI131142 EHE131142 ERA131142 FAW131142 FKS131142 FUO131142 GEK131142 GOG131142 GYC131142 HHY131142 HRU131142 IBQ131142 ILM131142 IVI131142 JFE131142 JPA131142 JYW131142 KIS131142 KSO131142 LCK131142 LMG131142 LWC131142 MFY131142 MPU131142 MZQ131142 NJM131142 NTI131142 ODE131142 ONA131142 OWW131142 PGS131142 PQO131142 QAK131142 QKG131142 QUC131142 RDY131142 RNU131142 RXQ131142 SHM131142 SRI131142 TBE131142 TLA131142 TUW131142 UES131142 UOO131142 UYK131142 VIG131142 VSC131142 WBY131142 WLU131142 WVQ131142 I196678 JE196678 TA196678 ACW196678 AMS196678 AWO196678 BGK196678 BQG196678 CAC196678 CJY196678 CTU196678 DDQ196678 DNM196678 DXI196678 EHE196678 ERA196678 FAW196678 FKS196678 FUO196678 GEK196678 GOG196678 GYC196678 HHY196678 HRU196678 IBQ196678 ILM196678 IVI196678 JFE196678 JPA196678 JYW196678 KIS196678 KSO196678 LCK196678 LMG196678 LWC196678 MFY196678 MPU196678 MZQ196678 NJM196678 NTI196678 ODE196678 ONA196678 OWW196678 PGS196678 PQO196678 QAK196678 QKG196678 QUC196678 RDY196678 RNU196678 RXQ196678 SHM196678 SRI196678 TBE196678 TLA196678 TUW196678 UES196678 UOO196678 UYK196678 VIG196678 VSC196678 WBY196678 WLU196678 WVQ196678 I262214 JE262214 TA262214 ACW262214 AMS262214 AWO262214 BGK262214 BQG262214 CAC262214 CJY262214 CTU262214 DDQ262214 DNM262214 DXI262214 EHE262214 ERA262214 FAW262214 FKS262214 FUO262214 GEK262214 GOG262214 GYC262214 HHY262214 HRU262214 IBQ262214 ILM262214 IVI262214 JFE262214 JPA262214 JYW262214 KIS262214 KSO262214 LCK262214 LMG262214 LWC262214 MFY262214 MPU262214 MZQ262214 NJM262214 NTI262214 ODE262214 ONA262214 OWW262214 PGS262214 PQO262214 QAK262214 QKG262214 QUC262214 RDY262214 RNU262214 RXQ262214 SHM262214 SRI262214 TBE262214 TLA262214 TUW262214 UES262214 UOO262214 UYK262214 VIG262214 VSC262214 WBY262214 WLU262214 WVQ262214 I327750 JE327750 TA327750 ACW327750 AMS327750 AWO327750 BGK327750 BQG327750 CAC327750 CJY327750 CTU327750 DDQ327750 DNM327750 DXI327750 EHE327750 ERA327750 FAW327750 FKS327750 FUO327750 GEK327750 GOG327750 GYC327750 HHY327750 HRU327750 IBQ327750 ILM327750 IVI327750 JFE327750 JPA327750 JYW327750 KIS327750 KSO327750 LCK327750 LMG327750 LWC327750 MFY327750 MPU327750 MZQ327750 NJM327750 NTI327750 ODE327750 ONA327750 OWW327750 PGS327750 PQO327750 QAK327750 QKG327750 QUC327750 RDY327750 RNU327750 RXQ327750 SHM327750 SRI327750 TBE327750 TLA327750 TUW327750 UES327750 UOO327750 UYK327750 VIG327750 VSC327750 WBY327750 WLU327750 WVQ327750 I393286 JE393286 TA393286 ACW393286 AMS393286 AWO393286 BGK393286 BQG393286 CAC393286 CJY393286 CTU393286 DDQ393286 DNM393286 DXI393286 EHE393286 ERA393286 FAW393286 FKS393286 FUO393286 GEK393286 GOG393286 GYC393286 HHY393286 HRU393286 IBQ393286 ILM393286 IVI393286 JFE393286 JPA393286 JYW393286 KIS393286 KSO393286 LCK393286 LMG393286 LWC393286 MFY393286 MPU393286 MZQ393286 NJM393286 NTI393286 ODE393286 ONA393286 OWW393286 PGS393286 PQO393286 QAK393286 QKG393286 QUC393286 RDY393286 RNU393286 RXQ393286 SHM393286 SRI393286 TBE393286 TLA393286 TUW393286 UES393286 UOO393286 UYK393286 VIG393286 VSC393286 WBY393286 WLU393286 WVQ393286 I458822 JE458822 TA458822 ACW458822 AMS458822 AWO458822 BGK458822 BQG458822 CAC458822 CJY458822 CTU458822 DDQ458822 DNM458822 DXI458822 EHE458822 ERA458822 FAW458822 FKS458822 FUO458822 GEK458822 GOG458822 GYC458822 HHY458822 HRU458822 IBQ458822 ILM458822 IVI458822 JFE458822 JPA458822 JYW458822 KIS458822 KSO458822 LCK458822 LMG458822 LWC458822 MFY458822 MPU458822 MZQ458822 NJM458822 NTI458822 ODE458822 ONA458822 OWW458822 PGS458822 PQO458822 QAK458822 QKG458822 QUC458822 RDY458822 RNU458822 RXQ458822 SHM458822 SRI458822 TBE458822 TLA458822 TUW458822 UES458822 UOO458822 UYK458822 VIG458822 VSC458822 WBY458822 WLU458822 WVQ458822 I524358 JE524358 TA524358 ACW524358 AMS524358 AWO524358 BGK524358 BQG524358 CAC524358 CJY524358 CTU524358 DDQ524358 DNM524358 DXI524358 EHE524358 ERA524358 FAW524358 FKS524358 FUO524358 GEK524358 GOG524358 GYC524358 HHY524358 HRU524358 IBQ524358 ILM524358 IVI524358 JFE524358 JPA524358 JYW524358 KIS524358 KSO524358 LCK524358 LMG524358 LWC524358 MFY524358 MPU524358 MZQ524358 NJM524358 NTI524358 ODE524358 ONA524358 OWW524358 PGS524358 PQO524358 QAK524358 QKG524358 QUC524358 RDY524358 RNU524358 RXQ524358 SHM524358 SRI524358 TBE524358 TLA524358 TUW524358 UES524358 UOO524358 UYK524358 VIG524358 VSC524358 WBY524358 WLU524358 WVQ524358 I589894 JE589894 TA589894 ACW589894 AMS589894 AWO589894 BGK589894 BQG589894 CAC589894 CJY589894 CTU589894 DDQ589894 DNM589894 DXI589894 EHE589894 ERA589894 FAW589894 FKS589894 FUO589894 GEK589894 GOG589894 GYC589894 HHY589894 HRU589894 IBQ589894 ILM589894 IVI589894 JFE589894 JPA589894 JYW589894 KIS589894 KSO589894 LCK589894 LMG589894 LWC589894 MFY589894 MPU589894 MZQ589894 NJM589894 NTI589894 ODE589894 ONA589894 OWW589894 PGS589894 PQO589894 QAK589894 QKG589894 QUC589894 RDY589894 RNU589894 RXQ589894 SHM589894 SRI589894 TBE589894 TLA589894 TUW589894 UES589894 UOO589894 UYK589894 VIG589894 VSC589894 WBY589894 WLU589894 WVQ589894 I655430 JE655430 TA655430 ACW655430 AMS655430 AWO655430 BGK655430 BQG655430 CAC655430 CJY655430 CTU655430 DDQ655430 DNM655430 DXI655430 EHE655430 ERA655430 FAW655430 FKS655430 FUO655430 GEK655430 GOG655430 GYC655430 HHY655430 HRU655430 IBQ655430 ILM655430 IVI655430 JFE655430 JPA655430 JYW655430 KIS655430 KSO655430 LCK655430 LMG655430 LWC655430 MFY655430 MPU655430 MZQ655430 NJM655430 NTI655430 ODE655430 ONA655430 OWW655430 PGS655430 PQO655430 QAK655430 QKG655430 QUC655430 RDY655430 RNU655430 RXQ655430 SHM655430 SRI655430 TBE655430 TLA655430 TUW655430 UES655430 UOO655430 UYK655430 VIG655430 VSC655430 WBY655430 WLU655430 WVQ655430 I720966 JE720966 TA720966 ACW720966 AMS720966 AWO720966 BGK720966 BQG720966 CAC720966 CJY720966 CTU720966 DDQ720966 DNM720966 DXI720966 EHE720966 ERA720966 FAW720966 FKS720966 FUO720966 GEK720966 GOG720966 GYC720966 HHY720966 HRU720966 IBQ720966 ILM720966 IVI720966 JFE720966 JPA720966 JYW720966 KIS720966 KSO720966 LCK720966 LMG720966 LWC720966 MFY720966 MPU720966 MZQ720966 NJM720966 NTI720966 ODE720966 ONA720966 OWW720966 PGS720966 PQO720966 QAK720966 QKG720966 QUC720966 RDY720966 RNU720966 RXQ720966 SHM720966 SRI720966 TBE720966 TLA720966 TUW720966 UES720966 UOO720966 UYK720966 VIG720966 VSC720966 WBY720966 WLU720966 WVQ720966 I786502 JE786502 TA786502 ACW786502 AMS786502 AWO786502 BGK786502 BQG786502 CAC786502 CJY786502 CTU786502 DDQ786502 DNM786502 DXI786502 EHE786502 ERA786502 FAW786502 FKS786502 FUO786502 GEK786502 GOG786502 GYC786502 HHY786502 HRU786502 IBQ786502 ILM786502 IVI786502 JFE786502 JPA786502 JYW786502 KIS786502 KSO786502 LCK786502 LMG786502 LWC786502 MFY786502 MPU786502 MZQ786502 NJM786502 NTI786502 ODE786502 ONA786502 OWW786502 PGS786502 PQO786502 QAK786502 QKG786502 QUC786502 RDY786502 RNU786502 RXQ786502 SHM786502 SRI786502 TBE786502 TLA786502 TUW786502 UES786502 UOO786502 UYK786502 VIG786502 VSC786502 WBY786502 WLU786502 WVQ786502 I852038 JE852038 TA852038 ACW852038 AMS852038 AWO852038 BGK852038 BQG852038 CAC852038 CJY852038 CTU852038 DDQ852038 DNM852038 DXI852038 EHE852038 ERA852038 FAW852038 FKS852038 FUO852038 GEK852038 GOG852038 GYC852038 HHY852038 HRU852038 IBQ852038 ILM852038 IVI852038 JFE852038 JPA852038 JYW852038 KIS852038 KSO852038 LCK852038 LMG852038 LWC852038 MFY852038 MPU852038 MZQ852038 NJM852038 NTI852038 ODE852038 ONA852038 OWW852038 PGS852038 PQO852038 QAK852038 QKG852038 QUC852038 RDY852038 RNU852038 RXQ852038 SHM852038 SRI852038 TBE852038 TLA852038 TUW852038 UES852038 UOO852038 UYK852038 VIG852038 VSC852038 WBY852038 WLU852038 WVQ852038 I917574 JE917574 TA917574 ACW917574 AMS917574 AWO917574 BGK917574 BQG917574 CAC917574 CJY917574 CTU917574 DDQ917574 DNM917574 DXI917574 EHE917574 ERA917574 FAW917574 FKS917574 FUO917574 GEK917574 GOG917574 GYC917574 HHY917574 HRU917574 IBQ917574 ILM917574 IVI917574 JFE917574 JPA917574 JYW917574 KIS917574 KSO917574 LCK917574 LMG917574 LWC917574 MFY917574 MPU917574 MZQ917574 NJM917574 NTI917574 ODE917574 ONA917574 OWW917574 PGS917574 PQO917574 QAK917574 QKG917574 QUC917574 RDY917574 RNU917574 RXQ917574 SHM917574 SRI917574 TBE917574 TLA917574 TUW917574 UES917574 UOO917574 UYK917574 VIG917574 VSC917574 WBY917574 WLU917574 WVQ917574 I983110 JE983110 TA983110 ACW983110 AMS983110 AWO983110 BGK983110 BQG983110 CAC983110 CJY983110 CTU983110 DDQ983110 DNM983110 DXI983110 EHE983110 ERA983110 FAW983110 FKS983110 FUO983110 GEK983110 GOG983110 GYC983110 HHY983110 HRU983110 IBQ983110 ILM983110 IVI983110 JFE983110 JPA983110 JYW983110 KIS983110 KSO983110 LCK983110 LMG983110 LWC983110 MFY983110 MPU983110 MZQ983110 NJM983110 NTI983110 ODE983110 ONA983110 OWW983110 PGS983110 PQO983110 QAK983110 QKG983110 QUC983110 RDY983110 RNU983110 RXQ983110 SHM983110 SRI983110 TBE983110 TLA983110 TUW983110 UES983110 UOO983110 UYK983110 VIG983110 VSC983110 WBY983110 WLU983110 WVQ983110 K15:K115 JG15:JG115 TC15:TC115 ACY15:ACY115 AMU15:AMU115 AWQ15:AWQ115 BGM15:BGM115 BQI15:BQI115 CAE15:CAE115 CKA15:CKA115 CTW15:CTW115 DDS15:DDS115 DNO15:DNO115 DXK15:DXK115 EHG15:EHG115 ERC15:ERC115 FAY15:FAY115 FKU15:FKU115 FUQ15:FUQ115 GEM15:GEM115 GOI15:GOI115 GYE15:GYE115 HIA15:HIA115 HRW15:HRW115 IBS15:IBS115 ILO15:ILO115 IVK15:IVK115 JFG15:JFG115 JPC15:JPC115 JYY15:JYY115 KIU15:KIU115 KSQ15:KSQ115 LCM15:LCM115 LMI15:LMI115 LWE15:LWE115 MGA15:MGA115 MPW15:MPW115 MZS15:MZS115 NJO15:NJO115 NTK15:NTK115 ODG15:ODG115 ONC15:ONC115 OWY15:OWY115 PGU15:PGU115 PQQ15:PQQ115 QAM15:QAM115 QKI15:QKI115 QUE15:QUE115 REA15:REA115 RNW15:RNW115 RXS15:RXS115 SHO15:SHO115 SRK15:SRK115 TBG15:TBG115 TLC15:TLC115 TUY15:TUY115 UEU15:UEU115 UOQ15:UOQ115 UYM15:UYM115 VII15:VII115 VSE15:VSE115 WCA15:WCA115 WLW15:WLW115 WVS15:WVS115 K65551:K65651 JG65551:JG65651 TC65551:TC65651 ACY65551:ACY65651 AMU65551:AMU65651 AWQ65551:AWQ65651 BGM65551:BGM65651 BQI65551:BQI65651 CAE65551:CAE65651 CKA65551:CKA65651 CTW65551:CTW65651 DDS65551:DDS65651 DNO65551:DNO65651 DXK65551:DXK65651 EHG65551:EHG65651 ERC65551:ERC65651 FAY65551:FAY65651 FKU65551:FKU65651 FUQ65551:FUQ65651 GEM65551:GEM65651 GOI65551:GOI65651 GYE65551:GYE65651 HIA65551:HIA65651 HRW65551:HRW65651 IBS65551:IBS65651 ILO65551:ILO65651 IVK65551:IVK65651 JFG65551:JFG65651 JPC65551:JPC65651 JYY65551:JYY65651 KIU65551:KIU65651 KSQ65551:KSQ65651 LCM65551:LCM65651 LMI65551:LMI65651 LWE65551:LWE65651 MGA65551:MGA65651 MPW65551:MPW65651 MZS65551:MZS65651 NJO65551:NJO65651 NTK65551:NTK65651 ODG65551:ODG65651 ONC65551:ONC65651 OWY65551:OWY65651 PGU65551:PGU65651 PQQ65551:PQQ65651 QAM65551:QAM65651 QKI65551:QKI65651 QUE65551:QUE65651 REA65551:REA65651 RNW65551:RNW65651 RXS65551:RXS65651 SHO65551:SHO65651 SRK65551:SRK65651 TBG65551:TBG65651 TLC65551:TLC65651 TUY65551:TUY65651 UEU65551:UEU65651 UOQ65551:UOQ65651 UYM65551:UYM65651 VII65551:VII65651 VSE65551:VSE65651 WCA65551:WCA65651 WLW65551:WLW65651 WVS65551:WVS65651 K131087:K131187 JG131087:JG131187 TC131087:TC131187 ACY131087:ACY131187 AMU131087:AMU131187 AWQ131087:AWQ131187 BGM131087:BGM131187 BQI131087:BQI131187 CAE131087:CAE131187 CKA131087:CKA131187 CTW131087:CTW131187 DDS131087:DDS131187 DNO131087:DNO131187 DXK131087:DXK131187 EHG131087:EHG131187 ERC131087:ERC131187 FAY131087:FAY131187 FKU131087:FKU131187 FUQ131087:FUQ131187 GEM131087:GEM131187 GOI131087:GOI131187 GYE131087:GYE131187 HIA131087:HIA131187 HRW131087:HRW131187 IBS131087:IBS131187 ILO131087:ILO131187 IVK131087:IVK131187 JFG131087:JFG131187 JPC131087:JPC131187 JYY131087:JYY131187 KIU131087:KIU131187 KSQ131087:KSQ131187 LCM131087:LCM131187 LMI131087:LMI131187 LWE131087:LWE131187 MGA131087:MGA131187 MPW131087:MPW131187 MZS131087:MZS131187 NJO131087:NJO131187 NTK131087:NTK131187 ODG131087:ODG131187 ONC131087:ONC131187 OWY131087:OWY131187 PGU131087:PGU131187 PQQ131087:PQQ131187 QAM131087:QAM131187 QKI131087:QKI131187 QUE131087:QUE131187 REA131087:REA131187 RNW131087:RNW131187 RXS131087:RXS131187 SHO131087:SHO131187 SRK131087:SRK131187 TBG131087:TBG131187 TLC131087:TLC131187 TUY131087:TUY131187 UEU131087:UEU131187 UOQ131087:UOQ131187 UYM131087:UYM131187 VII131087:VII131187 VSE131087:VSE131187 WCA131087:WCA131187 WLW131087:WLW131187 WVS131087:WVS131187 K196623:K196723 JG196623:JG196723 TC196623:TC196723 ACY196623:ACY196723 AMU196623:AMU196723 AWQ196623:AWQ196723 BGM196623:BGM196723 BQI196623:BQI196723 CAE196623:CAE196723 CKA196623:CKA196723 CTW196623:CTW196723 DDS196623:DDS196723 DNO196623:DNO196723 DXK196623:DXK196723 EHG196623:EHG196723 ERC196623:ERC196723 FAY196623:FAY196723 FKU196623:FKU196723 FUQ196623:FUQ196723 GEM196623:GEM196723 GOI196623:GOI196723 GYE196623:GYE196723 HIA196623:HIA196723 HRW196623:HRW196723 IBS196623:IBS196723 ILO196623:ILO196723 IVK196623:IVK196723 JFG196623:JFG196723 JPC196623:JPC196723 JYY196623:JYY196723 KIU196623:KIU196723 KSQ196623:KSQ196723 LCM196623:LCM196723 LMI196623:LMI196723 LWE196623:LWE196723 MGA196623:MGA196723 MPW196623:MPW196723 MZS196623:MZS196723 NJO196623:NJO196723 NTK196623:NTK196723 ODG196623:ODG196723 ONC196623:ONC196723 OWY196623:OWY196723 PGU196623:PGU196723 PQQ196623:PQQ196723 QAM196623:QAM196723 QKI196623:QKI196723 QUE196623:QUE196723 REA196623:REA196723 RNW196623:RNW196723 RXS196623:RXS196723 SHO196623:SHO196723 SRK196623:SRK196723 TBG196623:TBG196723 TLC196623:TLC196723 TUY196623:TUY196723 UEU196623:UEU196723 UOQ196623:UOQ196723 UYM196623:UYM196723 VII196623:VII196723 VSE196623:VSE196723 WCA196623:WCA196723 WLW196623:WLW196723 WVS196623:WVS196723 K262159:K262259 JG262159:JG262259 TC262159:TC262259 ACY262159:ACY262259 AMU262159:AMU262259 AWQ262159:AWQ262259 BGM262159:BGM262259 BQI262159:BQI262259 CAE262159:CAE262259 CKA262159:CKA262259 CTW262159:CTW262259 DDS262159:DDS262259 DNO262159:DNO262259 DXK262159:DXK262259 EHG262159:EHG262259 ERC262159:ERC262259 FAY262159:FAY262259 FKU262159:FKU262259 FUQ262159:FUQ262259 GEM262159:GEM262259 GOI262159:GOI262259 GYE262159:GYE262259 HIA262159:HIA262259 HRW262159:HRW262259 IBS262159:IBS262259 ILO262159:ILO262259 IVK262159:IVK262259 JFG262159:JFG262259 JPC262159:JPC262259 JYY262159:JYY262259 KIU262159:KIU262259 KSQ262159:KSQ262259 LCM262159:LCM262259 LMI262159:LMI262259 LWE262159:LWE262259 MGA262159:MGA262259 MPW262159:MPW262259 MZS262159:MZS262259 NJO262159:NJO262259 NTK262159:NTK262259 ODG262159:ODG262259 ONC262159:ONC262259 OWY262159:OWY262259 PGU262159:PGU262259 PQQ262159:PQQ262259 QAM262159:QAM262259 QKI262159:QKI262259 QUE262159:QUE262259 REA262159:REA262259 RNW262159:RNW262259 RXS262159:RXS262259 SHO262159:SHO262259 SRK262159:SRK262259 TBG262159:TBG262259 TLC262159:TLC262259 TUY262159:TUY262259 UEU262159:UEU262259 UOQ262159:UOQ262259 UYM262159:UYM262259 VII262159:VII262259 VSE262159:VSE262259 WCA262159:WCA262259 WLW262159:WLW262259 WVS262159:WVS262259 K327695:K327795 JG327695:JG327795 TC327695:TC327795 ACY327695:ACY327795 AMU327695:AMU327795 AWQ327695:AWQ327795 BGM327695:BGM327795 BQI327695:BQI327795 CAE327695:CAE327795 CKA327695:CKA327795 CTW327695:CTW327795 DDS327695:DDS327795 DNO327695:DNO327795 DXK327695:DXK327795 EHG327695:EHG327795 ERC327695:ERC327795 FAY327695:FAY327795 FKU327695:FKU327795 FUQ327695:FUQ327795 GEM327695:GEM327795 GOI327695:GOI327795 GYE327695:GYE327795 HIA327695:HIA327795 HRW327695:HRW327795 IBS327695:IBS327795 ILO327695:ILO327795 IVK327695:IVK327795 JFG327695:JFG327795 JPC327695:JPC327795 JYY327695:JYY327795 KIU327695:KIU327795 KSQ327695:KSQ327795 LCM327695:LCM327795 LMI327695:LMI327795 LWE327695:LWE327795 MGA327695:MGA327795 MPW327695:MPW327795 MZS327695:MZS327795 NJO327695:NJO327795 NTK327695:NTK327795 ODG327695:ODG327795 ONC327695:ONC327795 OWY327695:OWY327795 PGU327695:PGU327795 PQQ327695:PQQ327795 QAM327695:QAM327795 QKI327695:QKI327795 QUE327695:QUE327795 REA327695:REA327795 RNW327695:RNW327795 RXS327695:RXS327795 SHO327695:SHO327795 SRK327695:SRK327795 TBG327695:TBG327795 TLC327695:TLC327795 TUY327695:TUY327795 UEU327695:UEU327795 UOQ327695:UOQ327795 UYM327695:UYM327795 VII327695:VII327795 VSE327695:VSE327795 WCA327695:WCA327795 WLW327695:WLW327795 WVS327695:WVS327795 K393231:K393331 JG393231:JG393331 TC393231:TC393331 ACY393231:ACY393331 AMU393231:AMU393331 AWQ393231:AWQ393331 BGM393231:BGM393331 BQI393231:BQI393331 CAE393231:CAE393331 CKA393231:CKA393331 CTW393231:CTW393331 DDS393231:DDS393331 DNO393231:DNO393331 DXK393231:DXK393331 EHG393231:EHG393331 ERC393231:ERC393331 FAY393231:FAY393331 FKU393231:FKU393331 FUQ393231:FUQ393331 GEM393231:GEM393331 GOI393231:GOI393331 GYE393231:GYE393331 HIA393231:HIA393331 HRW393231:HRW393331 IBS393231:IBS393331 ILO393231:ILO393331 IVK393231:IVK393331 JFG393231:JFG393331 JPC393231:JPC393331 JYY393231:JYY393331 KIU393231:KIU393331 KSQ393231:KSQ393331 LCM393231:LCM393331 LMI393231:LMI393331 LWE393231:LWE393331 MGA393231:MGA393331 MPW393231:MPW393331 MZS393231:MZS393331 NJO393231:NJO393331 NTK393231:NTK393331 ODG393231:ODG393331 ONC393231:ONC393331 OWY393231:OWY393331 PGU393231:PGU393331 PQQ393231:PQQ393331 QAM393231:QAM393331 QKI393231:QKI393331 QUE393231:QUE393331 REA393231:REA393331 RNW393231:RNW393331 RXS393231:RXS393331 SHO393231:SHO393331 SRK393231:SRK393331 TBG393231:TBG393331 TLC393231:TLC393331 TUY393231:TUY393331 UEU393231:UEU393331 UOQ393231:UOQ393331 UYM393231:UYM393331 VII393231:VII393331 VSE393231:VSE393331 WCA393231:WCA393331 WLW393231:WLW393331 WVS393231:WVS393331 K458767:K458867 JG458767:JG458867 TC458767:TC458867 ACY458767:ACY458867 AMU458767:AMU458867 AWQ458767:AWQ458867 BGM458767:BGM458867 BQI458767:BQI458867 CAE458767:CAE458867 CKA458767:CKA458867 CTW458767:CTW458867 DDS458767:DDS458867 DNO458767:DNO458867 DXK458767:DXK458867 EHG458767:EHG458867 ERC458767:ERC458867 FAY458767:FAY458867 FKU458767:FKU458867 FUQ458767:FUQ458867 GEM458767:GEM458867 GOI458767:GOI458867 GYE458767:GYE458867 HIA458767:HIA458867 HRW458767:HRW458867 IBS458767:IBS458867 ILO458767:ILO458867 IVK458767:IVK458867 JFG458767:JFG458867 JPC458767:JPC458867 JYY458767:JYY458867 KIU458767:KIU458867 KSQ458767:KSQ458867 LCM458767:LCM458867 LMI458767:LMI458867 LWE458767:LWE458867 MGA458767:MGA458867 MPW458767:MPW458867 MZS458767:MZS458867 NJO458767:NJO458867 NTK458767:NTK458867 ODG458767:ODG458867 ONC458767:ONC458867 OWY458767:OWY458867 PGU458767:PGU458867 PQQ458767:PQQ458867 QAM458767:QAM458867 QKI458767:QKI458867 QUE458767:QUE458867 REA458767:REA458867 RNW458767:RNW458867 RXS458767:RXS458867 SHO458767:SHO458867 SRK458767:SRK458867 TBG458767:TBG458867 TLC458767:TLC458867 TUY458767:TUY458867 UEU458767:UEU458867 UOQ458767:UOQ458867 UYM458767:UYM458867 VII458767:VII458867 VSE458767:VSE458867 WCA458767:WCA458867 WLW458767:WLW458867 WVS458767:WVS458867 K524303:K524403 JG524303:JG524403 TC524303:TC524403 ACY524303:ACY524403 AMU524303:AMU524403 AWQ524303:AWQ524403 BGM524303:BGM524403 BQI524303:BQI524403 CAE524303:CAE524403 CKA524303:CKA524403 CTW524303:CTW524403 DDS524303:DDS524403 DNO524303:DNO524403 DXK524303:DXK524403 EHG524303:EHG524403 ERC524303:ERC524403 FAY524303:FAY524403 FKU524303:FKU524403 FUQ524303:FUQ524403 GEM524303:GEM524403 GOI524303:GOI524403 GYE524303:GYE524403 HIA524303:HIA524403 HRW524303:HRW524403 IBS524303:IBS524403 ILO524303:ILO524403 IVK524303:IVK524403 JFG524303:JFG524403 JPC524303:JPC524403 JYY524303:JYY524403 KIU524303:KIU524403 KSQ524303:KSQ524403 LCM524303:LCM524403 LMI524303:LMI524403 LWE524303:LWE524403 MGA524303:MGA524403 MPW524303:MPW524403 MZS524303:MZS524403 NJO524303:NJO524403 NTK524303:NTK524403 ODG524303:ODG524403 ONC524303:ONC524403 OWY524303:OWY524403 PGU524303:PGU524403 PQQ524303:PQQ524403 QAM524303:QAM524403 QKI524303:QKI524403 QUE524303:QUE524403 REA524303:REA524403 RNW524303:RNW524403 RXS524303:RXS524403 SHO524303:SHO524403 SRK524303:SRK524403 TBG524303:TBG524403 TLC524303:TLC524403 TUY524303:TUY524403 UEU524303:UEU524403 UOQ524303:UOQ524403 UYM524303:UYM524403 VII524303:VII524403 VSE524303:VSE524403 WCA524303:WCA524403 WLW524303:WLW524403 WVS524303:WVS524403 K589839:K589939 JG589839:JG589939 TC589839:TC589939 ACY589839:ACY589939 AMU589839:AMU589939 AWQ589839:AWQ589939 BGM589839:BGM589939 BQI589839:BQI589939 CAE589839:CAE589939 CKA589839:CKA589939 CTW589839:CTW589939 DDS589839:DDS589939 DNO589839:DNO589939 DXK589839:DXK589939 EHG589839:EHG589939 ERC589839:ERC589939 FAY589839:FAY589939 FKU589839:FKU589939 FUQ589839:FUQ589939 GEM589839:GEM589939 GOI589839:GOI589939 GYE589839:GYE589939 HIA589839:HIA589939 HRW589839:HRW589939 IBS589839:IBS589939 ILO589839:ILO589939 IVK589839:IVK589939 JFG589839:JFG589939 JPC589839:JPC589939 JYY589839:JYY589939 KIU589839:KIU589939 KSQ589839:KSQ589939 LCM589839:LCM589939 LMI589839:LMI589939 LWE589839:LWE589939 MGA589839:MGA589939 MPW589839:MPW589939 MZS589839:MZS589939 NJO589839:NJO589939 NTK589839:NTK589939 ODG589839:ODG589939 ONC589839:ONC589939 OWY589839:OWY589939 PGU589839:PGU589939 PQQ589839:PQQ589939 QAM589839:QAM589939 QKI589839:QKI589939 QUE589839:QUE589939 REA589839:REA589939 RNW589839:RNW589939 RXS589839:RXS589939 SHO589839:SHO589939 SRK589839:SRK589939 TBG589839:TBG589939 TLC589839:TLC589939 TUY589839:TUY589939 UEU589839:UEU589939 UOQ589839:UOQ589939 UYM589839:UYM589939 VII589839:VII589939 VSE589839:VSE589939 WCA589839:WCA589939 WLW589839:WLW589939 WVS589839:WVS589939 K655375:K655475 JG655375:JG655475 TC655375:TC655475 ACY655375:ACY655475 AMU655375:AMU655475 AWQ655375:AWQ655475 BGM655375:BGM655475 BQI655375:BQI655475 CAE655375:CAE655475 CKA655375:CKA655475 CTW655375:CTW655475 DDS655375:DDS655475 DNO655375:DNO655475 DXK655375:DXK655475 EHG655375:EHG655475 ERC655375:ERC655475 FAY655375:FAY655475 FKU655375:FKU655475 FUQ655375:FUQ655475 GEM655375:GEM655475 GOI655375:GOI655475 GYE655375:GYE655475 HIA655375:HIA655475 HRW655375:HRW655475 IBS655375:IBS655475 ILO655375:ILO655475 IVK655375:IVK655475 JFG655375:JFG655475 JPC655375:JPC655475 JYY655375:JYY655475 KIU655375:KIU655475 KSQ655375:KSQ655475 LCM655375:LCM655475 LMI655375:LMI655475 LWE655375:LWE655475 MGA655375:MGA655475 MPW655375:MPW655475 MZS655375:MZS655475 NJO655375:NJO655475 NTK655375:NTK655475 ODG655375:ODG655475 ONC655375:ONC655475 OWY655375:OWY655475 PGU655375:PGU655475 PQQ655375:PQQ655475 QAM655375:QAM655475 QKI655375:QKI655475 QUE655375:QUE655475 REA655375:REA655475 RNW655375:RNW655475 RXS655375:RXS655475 SHO655375:SHO655475 SRK655375:SRK655475 TBG655375:TBG655475 TLC655375:TLC655475 TUY655375:TUY655475 UEU655375:UEU655475 UOQ655375:UOQ655475 UYM655375:UYM655475 VII655375:VII655475 VSE655375:VSE655475 WCA655375:WCA655475 WLW655375:WLW655475 WVS655375:WVS655475 K720911:K721011 JG720911:JG721011 TC720911:TC721011 ACY720911:ACY721011 AMU720911:AMU721011 AWQ720911:AWQ721011 BGM720911:BGM721011 BQI720911:BQI721011 CAE720911:CAE721011 CKA720911:CKA721011 CTW720911:CTW721011 DDS720911:DDS721011 DNO720911:DNO721011 DXK720911:DXK721011 EHG720911:EHG721011 ERC720911:ERC721011 FAY720911:FAY721011 FKU720911:FKU721011 FUQ720911:FUQ721011 GEM720911:GEM721011 GOI720911:GOI721011 GYE720911:GYE721011 HIA720911:HIA721011 HRW720911:HRW721011 IBS720911:IBS721011 ILO720911:ILO721011 IVK720911:IVK721011 JFG720911:JFG721011 JPC720911:JPC721011 JYY720911:JYY721011 KIU720911:KIU721011 KSQ720911:KSQ721011 LCM720911:LCM721011 LMI720911:LMI721011 LWE720911:LWE721011 MGA720911:MGA721011 MPW720911:MPW721011 MZS720911:MZS721011 NJO720911:NJO721011 NTK720911:NTK721011 ODG720911:ODG721011 ONC720911:ONC721011 OWY720911:OWY721011 PGU720911:PGU721011 PQQ720911:PQQ721011 QAM720911:QAM721011 QKI720911:QKI721011 QUE720911:QUE721011 REA720911:REA721011 RNW720911:RNW721011 RXS720911:RXS721011 SHO720911:SHO721011 SRK720911:SRK721011 TBG720911:TBG721011 TLC720911:TLC721011 TUY720911:TUY721011 UEU720911:UEU721011 UOQ720911:UOQ721011 UYM720911:UYM721011 VII720911:VII721011 VSE720911:VSE721011 WCA720911:WCA721011 WLW720911:WLW721011 WVS720911:WVS721011 K786447:K786547 JG786447:JG786547 TC786447:TC786547 ACY786447:ACY786547 AMU786447:AMU786547 AWQ786447:AWQ786547 BGM786447:BGM786547 BQI786447:BQI786547 CAE786447:CAE786547 CKA786447:CKA786547 CTW786447:CTW786547 DDS786447:DDS786547 DNO786447:DNO786547 DXK786447:DXK786547 EHG786447:EHG786547 ERC786447:ERC786547 FAY786447:FAY786547 FKU786447:FKU786547 FUQ786447:FUQ786547 GEM786447:GEM786547 GOI786447:GOI786547 GYE786447:GYE786547 HIA786447:HIA786547 HRW786447:HRW786547 IBS786447:IBS786547 ILO786447:ILO786547 IVK786447:IVK786547 JFG786447:JFG786547 JPC786447:JPC786547 JYY786447:JYY786547 KIU786447:KIU786547 KSQ786447:KSQ786547 LCM786447:LCM786547 LMI786447:LMI786547 LWE786447:LWE786547 MGA786447:MGA786547 MPW786447:MPW786547 MZS786447:MZS786547 NJO786447:NJO786547 NTK786447:NTK786547 ODG786447:ODG786547 ONC786447:ONC786547 OWY786447:OWY786547 PGU786447:PGU786547 PQQ786447:PQQ786547 QAM786447:QAM786547 QKI786447:QKI786547 QUE786447:QUE786547 REA786447:REA786547 RNW786447:RNW786547 RXS786447:RXS786547 SHO786447:SHO786547 SRK786447:SRK786547 TBG786447:TBG786547 TLC786447:TLC786547 TUY786447:TUY786547 UEU786447:UEU786547 UOQ786447:UOQ786547 UYM786447:UYM786547 VII786447:VII786547 VSE786447:VSE786547 WCA786447:WCA786547 WLW786447:WLW786547 WVS786447:WVS786547 K851983:K852083 JG851983:JG852083 TC851983:TC852083 ACY851983:ACY852083 AMU851983:AMU852083 AWQ851983:AWQ852083 BGM851983:BGM852083 BQI851983:BQI852083 CAE851983:CAE852083 CKA851983:CKA852083 CTW851983:CTW852083 DDS851983:DDS852083 DNO851983:DNO852083 DXK851983:DXK852083 EHG851983:EHG852083 ERC851983:ERC852083 FAY851983:FAY852083 FKU851983:FKU852083 FUQ851983:FUQ852083 GEM851983:GEM852083 GOI851983:GOI852083 GYE851983:GYE852083 HIA851983:HIA852083 HRW851983:HRW852083 IBS851983:IBS852083 ILO851983:ILO852083 IVK851983:IVK852083 JFG851983:JFG852083 JPC851983:JPC852083 JYY851983:JYY852083 KIU851983:KIU852083 KSQ851983:KSQ852083 LCM851983:LCM852083 LMI851983:LMI852083 LWE851983:LWE852083 MGA851983:MGA852083 MPW851983:MPW852083 MZS851983:MZS852083 NJO851983:NJO852083 NTK851983:NTK852083 ODG851983:ODG852083 ONC851983:ONC852083 OWY851983:OWY852083 PGU851983:PGU852083 PQQ851983:PQQ852083 QAM851983:QAM852083 QKI851983:QKI852083 QUE851983:QUE852083 REA851983:REA852083 RNW851983:RNW852083 RXS851983:RXS852083 SHO851983:SHO852083 SRK851983:SRK852083 TBG851983:TBG852083 TLC851983:TLC852083 TUY851983:TUY852083 UEU851983:UEU852083 UOQ851983:UOQ852083 UYM851983:UYM852083 VII851983:VII852083 VSE851983:VSE852083 WCA851983:WCA852083 WLW851983:WLW852083 WVS851983:WVS852083 K917519:K917619 JG917519:JG917619 TC917519:TC917619 ACY917519:ACY917619 AMU917519:AMU917619 AWQ917519:AWQ917619 BGM917519:BGM917619 BQI917519:BQI917619 CAE917519:CAE917619 CKA917519:CKA917619 CTW917519:CTW917619 DDS917519:DDS917619 DNO917519:DNO917619 DXK917519:DXK917619 EHG917519:EHG917619 ERC917519:ERC917619 FAY917519:FAY917619 FKU917519:FKU917619 FUQ917519:FUQ917619 GEM917519:GEM917619 GOI917519:GOI917619 GYE917519:GYE917619 HIA917519:HIA917619 HRW917519:HRW917619 IBS917519:IBS917619 ILO917519:ILO917619 IVK917519:IVK917619 JFG917519:JFG917619 JPC917519:JPC917619 JYY917519:JYY917619 KIU917519:KIU917619 KSQ917519:KSQ917619 LCM917519:LCM917619 LMI917519:LMI917619 LWE917519:LWE917619 MGA917519:MGA917619 MPW917519:MPW917619 MZS917519:MZS917619 NJO917519:NJO917619 NTK917519:NTK917619 ODG917519:ODG917619 ONC917519:ONC917619 OWY917519:OWY917619 PGU917519:PGU917619 PQQ917519:PQQ917619 QAM917519:QAM917619 QKI917519:QKI917619 QUE917519:QUE917619 REA917519:REA917619 RNW917519:RNW917619 RXS917519:RXS917619 SHO917519:SHO917619 SRK917519:SRK917619 TBG917519:TBG917619 TLC917519:TLC917619 TUY917519:TUY917619 UEU917519:UEU917619 UOQ917519:UOQ917619 UYM917519:UYM917619 VII917519:VII917619 VSE917519:VSE917619 WCA917519:WCA917619 WLW917519:WLW917619 WVS917519:WVS917619 K983055:K983155 JG983055:JG983155 TC983055:TC983155 ACY983055:ACY983155 AMU983055:AMU983155 AWQ983055:AWQ983155 BGM983055:BGM983155 BQI983055:BQI983155 CAE983055:CAE983155 CKA983055:CKA983155 CTW983055:CTW983155 DDS983055:DDS983155 DNO983055:DNO983155 DXK983055:DXK983155 EHG983055:EHG983155 ERC983055:ERC983155 FAY983055:FAY983155 FKU983055:FKU983155 FUQ983055:FUQ983155 GEM983055:GEM983155 GOI983055:GOI983155 GYE983055:GYE983155 HIA983055:HIA983155 HRW983055:HRW983155 IBS983055:IBS983155 ILO983055:ILO983155 IVK983055:IVK983155 JFG983055:JFG983155 JPC983055:JPC983155 JYY983055:JYY983155 KIU983055:KIU983155 KSQ983055:KSQ983155 LCM983055:LCM983155 LMI983055:LMI983155 LWE983055:LWE983155 MGA983055:MGA983155 MPW983055:MPW983155 MZS983055:MZS983155 NJO983055:NJO983155 NTK983055:NTK983155 ODG983055:ODG983155 ONC983055:ONC983155 OWY983055:OWY983155 PGU983055:PGU983155 PQQ983055:PQQ983155 QAM983055:QAM983155 QKI983055:QKI983155 QUE983055:QUE983155 REA983055:REA983155 RNW983055:RNW983155 RXS983055:RXS983155 SHO983055:SHO983155 SRK983055:SRK983155 TBG983055:TBG983155 TLC983055:TLC983155 TUY983055:TUY983155 UEU983055:UEU983155 UOQ983055:UOQ983155 UYM983055:UYM983155 VII983055:VII983155 VSE983055:VSE983155 WCA983055:WCA983155 WLW983055:WLW983155 WVS983055:WVS983155 H15:H65 JD15:JD65 SZ15:SZ65 ACV15:ACV65 AMR15:AMR65 AWN15:AWN65 BGJ15:BGJ65 BQF15:BQF65 CAB15:CAB65 CJX15:CJX65 CTT15:CTT65 DDP15:DDP65 DNL15:DNL65 DXH15:DXH65 EHD15:EHD65 EQZ15:EQZ65 FAV15:FAV65 FKR15:FKR65 FUN15:FUN65 GEJ15:GEJ65 GOF15:GOF65 GYB15:GYB65 HHX15:HHX65 HRT15:HRT65 IBP15:IBP65 ILL15:ILL65 IVH15:IVH65 JFD15:JFD65 JOZ15:JOZ65 JYV15:JYV65 KIR15:KIR65 KSN15:KSN65 LCJ15:LCJ65 LMF15:LMF65 LWB15:LWB65 MFX15:MFX65 MPT15:MPT65 MZP15:MZP65 NJL15:NJL65 NTH15:NTH65 ODD15:ODD65 OMZ15:OMZ65 OWV15:OWV65 PGR15:PGR65 PQN15:PQN65 QAJ15:QAJ65 QKF15:QKF65 QUB15:QUB65 RDX15:RDX65 RNT15:RNT65 RXP15:RXP65 SHL15:SHL65 SRH15:SRH65 TBD15:TBD65 TKZ15:TKZ65 TUV15:TUV65 UER15:UER65 UON15:UON65 UYJ15:UYJ65 VIF15:VIF65 VSB15:VSB65 WBX15:WBX65 WLT15:WLT65 WVP15:WVP65 H65551:H65601 JD65551:JD65601 SZ65551:SZ65601 ACV65551:ACV65601 AMR65551:AMR65601 AWN65551:AWN65601 BGJ65551:BGJ65601 BQF65551:BQF65601 CAB65551:CAB65601 CJX65551:CJX65601 CTT65551:CTT65601 DDP65551:DDP65601 DNL65551:DNL65601 DXH65551:DXH65601 EHD65551:EHD65601 EQZ65551:EQZ65601 FAV65551:FAV65601 FKR65551:FKR65601 FUN65551:FUN65601 GEJ65551:GEJ65601 GOF65551:GOF65601 GYB65551:GYB65601 HHX65551:HHX65601 HRT65551:HRT65601 IBP65551:IBP65601 ILL65551:ILL65601 IVH65551:IVH65601 JFD65551:JFD65601 JOZ65551:JOZ65601 JYV65551:JYV65601 KIR65551:KIR65601 KSN65551:KSN65601 LCJ65551:LCJ65601 LMF65551:LMF65601 LWB65551:LWB65601 MFX65551:MFX65601 MPT65551:MPT65601 MZP65551:MZP65601 NJL65551:NJL65601 NTH65551:NTH65601 ODD65551:ODD65601 OMZ65551:OMZ65601 OWV65551:OWV65601 PGR65551:PGR65601 PQN65551:PQN65601 QAJ65551:QAJ65601 QKF65551:QKF65601 QUB65551:QUB65601 RDX65551:RDX65601 RNT65551:RNT65601 RXP65551:RXP65601 SHL65551:SHL65601 SRH65551:SRH65601 TBD65551:TBD65601 TKZ65551:TKZ65601 TUV65551:TUV65601 UER65551:UER65601 UON65551:UON65601 UYJ65551:UYJ65601 VIF65551:VIF65601 VSB65551:VSB65601 WBX65551:WBX65601 WLT65551:WLT65601 WVP65551:WVP65601 H131087:H131137 JD131087:JD131137 SZ131087:SZ131137 ACV131087:ACV131137 AMR131087:AMR131137 AWN131087:AWN131137 BGJ131087:BGJ131137 BQF131087:BQF131137 CAB131087:CAB131137 CJX131087:CJX131137 CTT131087:CTT131137 DDP131087:DDP131137 DNL131087:DNL131137 DXH131087:DXH131137 EHD131087:EHD131137 EQZ131087:EQZ131137 FAV131087:FAV131137 FKR131087:FKR131137 FUN131087:FUN131137 GEJ131087:GEJ131137 GOF131087:GOF131137 GYB131087:GYB131137 HHX131087:HHX131137 HRT131087:HRT131137 IBP131087:IBP131137 ILL131087:ILL131137 IVH131087:IVH131137 JFD131087:JFD131137 JOZ131087:JOZ131137 JYV131087:JYV131137 KIR131087:KIR131137 KSN131087:KSN131137 LCJ131087:LCJ131137 LMF131087:LMF131137 LWB131087:LWB131137 MFX131087:MFX131137 MPT131087:MPT131137 MZP131087:MZP131137 NJL131087:NJL131137 NTH131087:NTH131137 ODD131087:ODD131137 OMZ131087:OMZ131137 OWV131087:OWV131137 PGR131087:PGR131137 PQN131087:PQN131137 QAJ131087:QAJ131137 QKF131087:QKF131137 QUB131087:QUB131137 RDX131087:RDX131137 RNT131087:RNT131137 RXP131087:RXP131137 SHL131087:SHL131137 SRH131087:SRH131137 TBD131087:TBD131137 TKZ131087:TKZ131137 TUV131087:TUV131137 UER131087:UER131137 UON131087:UON131137 UYJ131087:UYJ131137 VIF131087:VIF131137 VSB131087:VSB131137 WBX131087:WBX131137 WLT131087:WLT131137 WVP131087:WVP131137 H196623:H196673 JD196623:JD196673 SZ196623:SZ196673 ACV196623:ACV196673 AMR196623:AMR196673 AWN196623:AWN196673 BGJ196623:BGJ196673 BQF196623:BQF196673 CAB196623:CAB196673 CJX196623:CJX196673 CTT196623:CTT196673 DDP196623:DDP196673 DNL196623:DNL196673 DXH196623:DXH196673 EHD196623:EHD196673 EQZ196623:EQZ196673 FAV196623:FAV196673 FKR196623:FKR196673 FUN196623:FUN196673 GEJ196623:GEJ196673 GOF196623:GOF196673 GYB196623:GYB196673 HHX196623:HHX196673 HRT196623:HRT196673 IBP196623:IBP196673 ILL196623:ILL196673 IVH196623:IVH196673 JFD196623:JFD196673 JOZ196623:JOZ196673 JYV196623:JYV196673 KIR196623:KIR196673 KSN196623:KSN196673 LCJ196623:LCJ196673 LMF196623:LMF196673 LWB196623:LWB196673 MFX196623:MFX196673 MPT196623:MPT196673 MZP196623:MZP196673 NJL196623:NJL196673 NTH196623:NTH196673 ODD196623:ODD196673 OMZ196623:OMZ196673 OWV196623:OWV196673 PGR196623:PGR196673 PQN196623:PQN196673 QAJ196623:QAJ196673 QKF196623:QKF196673 QUB196623:QUB196673 RDX196623:RDX196673 RNT196623:RNT196673 RXP196623:RXP196673 SHL196623:SHL196673 SRH196623:SRH196673 TBD196623:TBD196673 TKZ196623:TKZ196673 TUV196623:TUV196673 UER196623:UER196673 UON196623:UON196673 UYJ196623:UYJ196673 VIF196623:VIF196673 VSB196623:VSB196673 WBX196623:WBX196673 WLT196623:WLT196673 WVP196623:WVP196673 H262159:H262209 JD262159:JD262209 SZ262159:SZ262209 ACV262159:ACV262209 AMR262159:AMR262209 AWN262159:AWN262209 BGJ262159:BGJ262209 BQF262159:BQF262209 CAB262159:CAB262209 CJX262159:CJX262209 CTT262159:CTT262209 DDP262159:DDP262209 DNL262159:DNL262209 DXH262159:DXH262209 EHD262159:EHD262209 EQZ262159:EQZ262209 FAV262159:FAV262209 FKR262159:FKR262209 FUN262159:FUN262209 GEJ262159:GEJ262209 GOF262159:GOF262209 GYB262159:GYB262209 HHX262159:HHX262209 HRT262159:HRT262209 IBP262159:IBP262209 ILL262159:ILL262209 IVH262159:IVH262209 JFD262159:JFD262209 JOZ262159:JOZ262209 JYV262159:JYV262209 KIR262159:KIR262209 KSN262159:KSN262209 LCJ262159:LCJ262209 LMF262159:LMF262209 LWB262159:LWB262209 MFX262159:MFX262209 MPT262159:MPT262209 MZP262159:MZP262209 NJL262159:NJL262209 NTH262159:NTH262209 ODD262159:ODD262209 OMZ262159:OMZ262209 OWV262159:OWV262209 PGR262159:PGR262209 PQN262159:PQN262209 QAJ262159:QAJ262209 QKF262159:QKF262209 QUB262159:QUB262209 RDX262159:RDX262209 RNT262159:RNT262209 RXP262159:RXP262209 SHL262159:SHL262209 SRH262159:SRH262209 TBD262159:TBD262209 TKZ262159:TKZ262209 TUV262159:TUV262209 UER262159:UER262209 UON262159:UON262209 UYJ262159:UYJ262209 VIF262159:VIF262209 VSB262159:VSB262209 WBX262159:WBX262209 WLT262159:WLT262209 WVP262159:WVP262209 H327695:H327745 JD327695:JD327745 SZ327695:SZ327745 ACV327695:ACV327745 AMR327695:AMR327745 AWN327695:AWN327745 BGJ327695:BGJ327745 BQF327695:BQF327745 CAB327695:CAB327745 CJX327695:CJX327745 CTT327695:CTT327745 DDP327695:DDP327745 DNL327695:DNL327745 DXH327695:DXH327745 EHD327695:EHD327745 EQZ327695:EQZ327745 FAV327695:FAV327745 FKR327695:FKR327745 FUN327695:FUN327745 GEJ327695:GEJ327745 GOF327695:GOF327745 GYB327695:GYB327745 HHX327695:HHX327745 HRT327695:HRT327745 IBP327695:IBP327745 ILL327695:ILL327745 IVH327695:IVH327745 JFD327695:JFD327745 JOZ327695:JOZ327745 JYV327695:JYV327745 KIR327695:KIR327745 KSN327695:KSN327745 LCJ327695:LCJ327745 LMF327695:LMF327745 LWB327695:LWB327745 MFX327695:MFX327745 MPT327695:MPT327745 MZP327695:MZP327745 NJL327695:NJL327745 NTH327695:NTH327745 ODD327695:ODD327745 OMZ327695:OMZ327745 OWV327695:OWV327745 PGR327695:PGR327745 PQN327695:PQN327745 QAJ327695:QAJ327745 QKF327695:QKF327745 QUB327695:QUB327745 RDX327695:RDX327745 RNT327695:RNT327745 RXP327695:RXP327745 SHL327695:SHL327745 SRH327695:SRH327745 TBD327695:TBD327745 TKZ327695:TKZ327745 TUV327695:TUV327745 UER327695:UER327745 UON327695:UON327745 UYJ327695:UYJ327745 VIF327695:VIF327745 VSB327695:VSB327745 WBX327695:WBX327745 WLT327695:WLT327745 WVP327695:WVP327745 H393231:H393281 JD393231:JD393281 SZ393231:SZ393281 ACV393231:ACV393281 AMR393231:AMR393281 AWN393231:AWN393281 BGJ393231:BGJ393281 BQF393231:BQF393281 CAB393231:CAB393281 CJX393231:CJX393281 CTT393231:CTT393281 DDP393231:DDP393281 DNL393231:DNL393281 DXH393231:DXH393281 EHD393231:EHD393281 EQZ393231:EQZ393281 FAV393231:FAV393281 FKR393231:FKR393281 FUN393231:FUN393281 GEJ393231:GEJ393281 GOF393231:GOF393281 GYB393231:GYB393281 HHX393231:HHX393281 HRT393231:HRT393281 IBP393231:IBP393281 ILL393231:ILL393281 IVH393231:IVH393281 JFD393231:JFD393281 JOZ393231:JOZ393281 JYV393231:JYV393281 KIR393231:KIR393281 KSN393231:KSN393281 LCJ393231:LCJ393281 LMF393231:LMF393281 LWB393231:LWB393281 MFX393231:MFX393281 MPT393231:MPT393281 MZP393231:MZP393281 NJL393231:NJL393281 NTH393231:NTH393281 ODD393231:ODD393281 OMZ393231:OMZ393281 OWV393231:OWV393281 PGR393231:PGR393281 PQN393231:PQN393281 QAJ393231:QAJ393281 QKF393231:QKF393281 QUB393231:QUB393281 RDX393231:RDX393281 RNT393231:RNT393281 RXP393231:RXP393281 SHL393231:SHL393281 SRH393231:SRH393281 TBD393231:TBD393281 TKZ393231:TKZ393281 TUV393231:TUV393281 UER393231:UER393281 UON393231:UON393281 UYJ393231:UYJ393281 VIF393231:VIF393281 VSB393231:VSB393281 WBX393231:WBX393281 WLT393231:WLT393281 WVP393231:WVP393281 H458767:H458817 JD458767:JD458817 SZ458767:SZ458817 ACV458767:ACV458817 AMR458767:AMR458817 AWN458767:AWN458817 BGJ458767:BGJ458817 BQF458767:BQF458817 CAB458767:CAB458817 CJX458767:CJX458817 CTT458767:CTT458817 DDP458767:DDP458817 DNL458767:DNL458817 DXH458767:DXH458817 EHD458767:EHD458817 EQZ458767:EQZ458817 FAV458767:FAV458817 FKR458767:FKR458817 FUN458767:FUN458817 GEJ458767:GEJ458817 GOF458767:GOF458817 GYB458767:GYB458817 HHX458767:HHX458817 HRT458767:HRT458817 IBP458767:IBP458817 ILL458767:ILL458817 IVH458767:IVH458817 JFD458767:JFD458817 JOZ458767:JOZ458817 JYV458767:JYV458817 KIR458767:KIR458817 KSN458767:KSN458817 LCJ458767:LCJ458817 LMF458767:LMF458817 LWB458767:LWB458817 MFX458767:MFX458817 MPT458767:MPT458817 MZP458767:MZP458817 NJL458767:NJL458817 NTH458767:NTH458817 ODD458767:ODD458817 OMZ458767:OMZ458817 OWV458767:OWV458817 PGR458767:PGR458817 PQN458767:PQN458817 QAJ458767:QAJ458817 QKF458767:QKF458817 QUB458767:QUB458817 RDX458767:RDX458817 RNT458767:RNT458817 RXP458767:RXP458817 SHL458767:SHL458817 SRH458767:SRH458817 TBD458767:TBD458817 TKZ458767:TKZ458817 TUV458767:TUV458817 UER458767:UER458817 UON458767:UON458817 UYJ458767:UYJ458817 VIF458767:VIF458817 VSB458767:VSB458817 WBX458767:WBX458817 WLT458767:WLT458817 WVP458767:WVP458817 H524303:H524353 JD524303:JD524353 SZ524303:SZ524353 ACV524303:ACV524353 AMR524303:AMR524353 AWN524303:AWN524353 BGJ524303:BGJ524353 BQF524303:BQF524353 CAB524303:CAB524353 CJX524303:CJX524353 CTT524303:CTT524353 DDP524303:DDP524353 DNL524303:DNL524353 DXH524303:DXH524353 EHD524303:EHD524353 EQZ524303:EQZ524353 FAV524303:FAV524353 FKR524303:FKR524353 FUN524303:FUN524353 GEJ524303:GEJ524353 GOF524303:GOF524353 GYB524303:GYB524353 HHX524303:HHX524353 HRT524303:HRT524353 IBP524303:IBP524353 ILL524303:ILL524353 IVH524303:IVH524353 JFD524303:JFD524353 JOZ524303:JOZ524353 JYV524303:JYV524353 KIR524303:KIR524353 KSN524303:KSN524353 LCJ524303:LCJ524353 LMF524303:LMF524353 LWB524303:LWB524353 MFX524303:MFX524353 MPT524303:MPT524353 MZP524303:MZP524353 NJL524303:NJL524353 NTH524303:NTH524353 ODD524303:ODD524353 OMZ524303:OMZ524353 OWV524303:OWV524353 PGR524303:PGR524353 PQN524303:PQN524353 QAJ524303:QAJ524353 QKF524303:QKF524353 QUB524303:QUB524353 RDX524303:RDX524353 RNT524303:RNT524353 RXP524303:RXP524353 SHL524303:SHL524353 SRH524303:SRH524353 TBD524303:TBD524353 TKZ524303:TKZ524353 TUV524303:TUV524353 UER524303:UER524353 UON524303:UON524353 UYJ524303:UYJ524353 VIF524303:VIF524353 VSB524303:VSB524353 WBX524303:WBX524353 WLT524303:WLT524353 WVP524303:WVP524353 H589839:H589889 JD589839:JD589889 SZ589839:SZ589889 ACV589839:ACV589889 AMR589839:AMR589889 AWN589839:AWN589889 BGJ589839:BGJ589889 BQF589839:BQF589889 CAB589839:CAB589889 CJX589839:CJX589889 CTT589839:CTT589889 DDP589839:DDP589889 DNL589839:DNL589889 DXH589839:DXH589889 EHD589839:EHD589889 EQZ589839:EQZ589889 FAV589839:FAV589889 FKR589839:FKR589889 FUN589839:FUN589889 GEJ589839:GEJ589889 GOF589839:GOF589889 GYB589839:GYB589889 HHX589839:HHX589889 HRT589839:HRT589889 IBP589839:IBP589889 ILL589839:ILL589889 IVH589839:IVH589889 JFD589839:JFD589889 JOZ589839:JOZ589889 JYV589839:JYV589889 KIR589839:KIR589889 KSN589839:KSN589889 LCJ589839:LCJ589889 LMF589839:LMF589889 LWB589839:LWB589889 MFX589839:MFX589889 MPT589839:MPT589889 MZP589839:MZP589889 NJL589839:NJL589889 NTH589839:NTH589889 ODD589839:ODD589889 OMZ589839:OMZ589889 OWV589839:OWV589889 PGR589839:PGR589889 PQN589839:PQN589889 QAJ589839:QAJ589889 QKF589839:QKF589889 QUB589839:QUB589889 RDX589839:RDX589889 RNT589839:RNT589889 RXP589839:RXP589889 SHL589839:SHL589889 SRH589839:SRH589889 TBD589839:TBD589889 TKZ589839:TKZ589889 TUV589839:TUV589889 UER589839:UER589889 UON589839:UON589889 UYJ589839:UYJ589889 VIF589839:VIF589889 VSB589839:VSB589889 WBX589839:WBX589889 WLT589839:WLT589889 WVP589839:WVP589889 H655375:H655425 JD655375:JD655425 SZ655375:SZ655425 ACV655375:ACV655425 AMR655375:AMR655425 AWN655375:AWN655425 BGJ655375:BGJ655425 BQF655375:BQF655425 CAB655375:CAB655425 CJX655375:CJX655425 CTT655375:CTT655425 DDP655375:DDP655425 DNL655375:DNL655425 DXH655375:DXH655425 EHD655375:EHD655425 EQZ655375:EQZ655425 FAV655375:FAV655425 FKR655375:FKR655425 FUN655375:FUN655425 GEJ655375:GEJ655425 GOF655375:GOF655425 GYB655375:GYB655425 HHX655375:HHX655425 HRT655375:HRT655425 IBP655375:IBP655425 ILL655375:ILL655425 IVH655375:IVH655425 JFD655375:JFD655425 JOZ655375:JOZ655425 JYV655375:JYV655425 KIR655375:KIR655425 KSN655375:KSN655425 LCJ655375:LCJ655425 LMF655375:LMF655425 LWB655375:LWB655425 MFX655375:MFX655425 MPT655375:MPT655425 MZP655375:MZP655425 NJL655375:NJL655425 NTH655375:NTH655425 ODD655375:ODD655425 OMZ655375:OMZ655425 OWV655375:OWV655425 PGR655375:PGR655425 PQN655375:PQN655425 QAJ655375:QAJ655425 QKF655375:QKF655425 QUB655375:QUB655425 RDX655375:RDX655425 RNT655375:RNT655425 RXP655375:RXP655425 SHL655375:SHL655425 SRH655375:SRH655425 TBD655375:TBD655425 TKZ655375:TKZ655425 TUV655375:TUV655425 UER655375:UER655425 UON655375:UON655425 UYJ655375:UYJ655425 VIF655375:VIF655425 VSB655375:VSB655425 WBX655375:WBX655425 WLT655375:WLT655425 WVP655375:WVP655425 H720911:H720961 JD720911:JD720961 SZ720911:SZ720961 ACV720911:ACV720961 AMR720911:AMR720961 AWN720911:AWN720961 BGJ720911:BGJ720961 BQF720911:BQF720961 CAB720911:CAB720961 CJX720911:CJX720961 CTT720911:CTT720961 DDP720911:DDP720961 DNL720911:DNL720961 DXH720911:DXH720961 EHD720911:EHD720961 EQZ720911:EQZ720961 FAV720911:FAV720961 FKR720911:FKR720961 FUN720911:FUN720961 GEJ720911:GEJ720961 GOF720911:GOF720961 GYB720911:GYB720961 HHX720911:HHX720961 HRT720911:HRT720961 IBP720911:IBP720961 ILL720911:ILL720961 IVH720911:IVH720961 JFD720911:JFD720961 JOZ720911:JOZ720961 JYV720911:JYV720961 KIR720911:KIR720961 KSN720911:KSN720961 LCJ720911:LCJ720961 LMF720911:LMF720961 LWB720911:LWB720961 MFX720911:MFX720961 MPT720911:MPT720961 MZP720911:MZP720961 NJL720911:NJL720961 NTH720911:NTH720961 ODD720911:ODD720961 OMZ720911:OMZ720961 OWV720911:OWV720961 PGR720911:PGR720961 PQN720911:PQN720961 QAJ720911:QAJ720961 QKF720911:QKF720961 QUB720911:QUB720961 RDX720911:RDX720961 RNT720911:RNT720961 RXP720911:RXP720961 SHL720911:SHL720961 SRH720911:SRH720961 TBD720911:TBD720961 TKZ720911:TKZ720961 TUV720911:TUV720961 UER720911:UER720961 UON720911:UON720961 UYJ720911:UYJ720961 VIF720911:VIF720961 VSB720911:VSB720961 WBX720911:WBX720961 WLT720911:WLT720961 WVP720911:WVP720961 H786447:H786497 JD786447:JD786497 SZ786447:SZ786497 ACV786447:ACV786497 AMR786447:AMR786497 AWN786447:AWN786497 BGJ786447:BGJ786497 BQF786447:BQF786497 CAB786447:CAB786497 CJX786447:CJX786497 CTT786447:CTT786497 DDP786447:DDP786497 DNL786447:DNL786497 DXH786447:DXH786497 EHD786447:EHD786497 EQZ786447:EQZ786497 FAV786447:FAV786497 FKR786447:FKR786497 FUN786447:FUN786497 GEJ786447:GEJ786497 GOF786447:GOF786497 GYB786447:GYB786497 HHX786447:HHX786497 HRT786447:HRT786497 IBP786447:IBP786497 ILL786447:ILL786497 IVH786447:IVH786497 JFD786447:JFD786497 JOZ786447:JOZ786497 JYV786447:JYV786497 KIR786447:KIR786497 KSN786447:KSN786497 LCJ786447:LCJ786497 LMF786447:LMF786497 LWB786447:LWB786497 MFX786447:MFX786497 MPT786447:MPT786497 MZP786447:MZP786497 NJL786447:NJL786497 NTH786447:NTH786497 ODD786447:ODD786497 OMZ786447:OMZ786497 OWV786447:OWV786497 PGR786447:PGR786497 PQN786447:PQN786497 QAJ786447:QAJ786497 QKF786447:QKF786497 QUB786447:QUB786497 RDX786447:RDX786497 RNT786447:RNT786497 RXP786447:RXP786497 SHL786447:SHL786497 SRH786447:SRH786497 TBD786447:TBD786497 TKZ786447:TKZ786497 TUV786447:TUV786497 UER786447:UER786497 UON786447:UON786497 UYJ786447:UYJ786497 VIF786447:VIF786497 VSB786447:VSB786497 WBX786447:WBX786497 WLT786447:WLT786497 WVP786447:WVP786497 H851983:H852033 JD851983:JD852033 SZ851983:SZ852033 ACV851983:ACV852033 AMR851983:AMR852033 AWN851983:AWN852033 BGJ851983:BGJ852033 BQF851983:BQF852033 CAB851983:CAB852033 CJX851983:CJX852033 CTT851983:CTT852033 DDP851983:DDP852033 DNL851983:DNL852033 DXH851983:DXH852033 EHD851983:EHD852033 EQZ851983:EQZ852033 FAV851983:FAV852033 FKR851983:FKR852033 FUN851983:FUN852033 GEJ851983:GEJ852033 GOF851983:GOF852033 GYB851983:GYB852033 HHX851983:HHX852033 HRT851983:HRT852033 IBP851983:IBP852033 ILL851983:ILL852033 IVH851983:IVH852033 JFD851983:JFD852033 JOZ851983:JOZ852033 JYV851983:JYV852033 KIR851983:KIR852033 KSN851983:KSN852033 LCJ851983:LCJ852033 LMF851983:LMF852033 LWB851983:LWB852033 MFX851983:MFX852033 MPT851983:MPT852033 MZP851983:MZP852033 NJL851983:NJL852033 NTH851983:NTH852033 ODD851983:ODD852033 OMZ851983:OMZ852033 OWV851983:OWV852033 PGR851983:PGR852033 PQN851983:PQN852033 QAJ851983:QAJ852033 QKF851983:QKF852033 QUB851983:QUB852033 RDX851983:RDX852033 RNT851983:RNT852033 RXP851983:RXP852033 SHL851983:SHL852033 SRH851983:SRH852033 TBD851983:TBD852033 TKZ851983:TKZ852033 TUV851983:TUV852033 UER851983:UER852033 UON851983:UON852033 UYJ851983:UYJ852033 VIF851983:VIF852033 VSB851983:VSB852033 WBX851983:WBX852033 WLT851983:WLT852033 WVP851983:WVP852033 H917519:H917569 JD917519:JD917569 SZ917519:SZ917569 ACV917519:ACV917569 AMR917519:AMR917569 AWN917519:AWN917569 BGJ917519:BGJ917569 BQF917519:BQF917569 CAB917519:CAB917569 CJX917519:CJX917569 CTT917519:CTT917569 DDP917519:DDP917569 DNL917519:DNL917569 DXH917519:DXH917569 EHD917519:EHD917569 EQZ917519:EQZ917569 FAV917519:FAV917569 FKR917519:FKR917569 FUN917519:FUN917569 GEJ917519:GEJ917569 GOF917519:GOF917569 GYB917519:GYB917569 HHX917519:HHX917569 HRT917519:HRT917569 IBP917519:IBP917569 ILL917519:ILL917569 IVH917519:IVH917569 JFD917519:JFD917569 JOZ917519:JOZ917569 JYV917519:JYV917569 KIR917519:KIR917569 KSN917519:KSN917569 LCJ917519:LCJ917569 LMF917519:LMF917569 LWB917519:LWB917569 MFX917519:MFX917569 MPT917519:MPT917569 MZP917519:MZP917569 NJL917519:NJL917569 NTH917519:NTH917569 ODD917519:ODD917569 OMZ917519:OMZ917569 OWV917519:OWV917569 PGR917519:PGR917569 PQN917519:PQN917569 QAJ917519:QAJ917569 QKF917519:QKF917569 QUB917519:QUB917569 RDX917519:RDX917569 RNT917519:RNT917569 RXP917519:RXP917569 SHL917519:SHL917569 SRH917519:SRH917569 TBD917519:TBD917569 TKZ917519:TKZ917569 TUV917519:TUV917569 UER917519:UER917569 UON917519:UON917569 UYJ917519:UYJ917569 VIF917519:VIF917569 VSB917519:VSB917569 WBX917519:WBX917569 WLT917519:WLT917569 WVP917519:WVP917569 H983055:H983105 JD983055:JD983105 SZ983055:SZ983105 ACV983055:ACV983105 AMR983055:AMR983105 AWN983055:AWN983105 BGJ983055:BGJ983105 BQF983055:BQF983105 CAB983055:CAB983105 CJX983055:CJX983105 CTT983055:CTT983105 DDP983055:DDP983105 DNL983055:DNL983105 DXH983055:DXH983105 EHD983055:EHD983105 EQZ983055:EQZ983105 FAV983055:FAV983105 FKR983055:FKR983105 FUN983055:FUN983105 GEJ983055:GEJ983105 GOF983055:GOF983105 GYB983055:GYB983105 HHX983055:HHX983105 HRT983055:HRT983105 IBP983055:IBP983105 ILL983055:ILL983105 IVH983055:IVH983105 JFD983055:JFD983105 JOZ983055:JOZ983105 JYV983055:JYV983105 KIR983055:KIR983105 KSN983055:KSN983105 LCJ983055:LCJ983105 LMF983055:LMF983105 LWB983055:LWB983105 MFX983055:MFX983105 MPT983055:MPT983105 MZP983055:MZP983105 NJL983055:NJL983105 NTH983055:NTH983105 ODD983055:ODD983105 OMZ983055:OMZ983105 OWV983055:OWV983105 PGR983055:PGR983105 PQN983055:PQN983105 QAJ983055:QAJ983105 QKF983055:QKF983105 QUB983055:QUB983105 RDX983055:RDX983105 RNT983055:RNT983105 RXP983055:RXP983105 SHL983055:SHL983105 SRH983055:SRH983105 TBD983055:TBD983105 TKZ983055:TKZ983105 TUV983055:TUV983105 UER983055:UER983105 UON983055:UON983105 UYJ983055:UYJ983105 VIF983055:VIF983105 VSB983055:VSB983105 WBX983055:WBX983105 WLT983055:WLT983105 WVP983055:WVP983105">
      <formula1>15</formula1>
      <formula2>19</formula2>
    </dataValidation>
    <dataValidation type="list" allowBlank="1" showInputMessage="1" showErrorMessage="1" sqref="G5 JC5 SY5 ACU5 AMQ5 AWM5 BGI5 BQE5 CAA5 CJW5 CTS5 DDO5 DNK5 DXG5 EHC5 EQY5 FAU5 FKQ5 FUM5 GEI5 GOE5 GYA5 HHW5 HRS5 IBO5 ILK5 IVG5 JFC5 JOY5 JYU5 KIQ5 KSM5 LCI5 LME5 LWA5 MFW5 MPS5 MZO5 NJK5 NTG5 ODC5 OMY5 OWU5 PGQ5 PQM5 QAI5 QKE5 QUA5 RDW5 RNS5 RXO5 SHK5 SRG5 TBC5 TKY5 TUU5 UEQ5 UOM5 UYI5 VIE5 VSA5 WBW5 WLS5 WVO5 G65541 JC65541 SY65541 ACU65541 AMQ65541 AWM65541 BGI65541 BQE65541 CAA65541 CJW65541 CTS65541 DDO65541 DNK65541 DXG65541 EHC65541 EQY65541 FAU65541 FKQ65541 FUM65541 GEI65541 GOE65541 GYA65541 HHW65541 HRS65541 IBO65541 ILK65541 IVG65541 JFC65541 JOY65541 JYU65541 KIQ65541 KSM65541 LCI65541 LME65541 LWA65541 MFW65541 MPS65541 MZO65541 NJK65541 NTG65541 ODC65541 OMY65541 OWU65541 PGQ65541 PQM65541 QAI65541 QKE65541 QUA65541 RDW65541 RNS65541 RXO65541 SHK65541 SRG65541 TBC65541 TKY65541 TUU65541 UEQ65541 UOM65541 UYI65541 VIE65541 VSA65541 WBW65541 WLS65541 WVO65541 G131077 JC131077 SY131077 ACU131077 AMQ131077 AWM131077 BGI131077 BQE131077 CAA131077 CJW131077 CTS131077 DDO131077 DNK131077 DXG131077 EHC131077 EQY131077 FAU131077 FKQ131077 FUM131077 GEI131077 GOE131077 GYA131077 HHW131077 HRS131077 IBO131077 ILK131077 IVG131077 JFC131077 JOY131077 JYU131077 KIQ131077 KSM131077 LCI131077 LME131077 LWA131077 MFW131077 MPS131077 MZO131077 NJK131077 NTG131077 ODC131077 OMY131077 OWU131077 PGQ131077 PQM131077 QAI131077 QKE131077 QUA131077 RDW131077 RNS131077 RXO131077 SHK131077 SRG131077 TBC131077 TKY131077 TUU131077 UEQ131077 UOM131077 UYI131077 VIE131077 VSA131077 WBW131077 WLS131077 WVO131077 G196613 JC196613 SY196613 ACU196613 AMQ196613 AWM196613 BGI196613 BQE196613 CAA196613 CJW196613 CTS196613 DDO196613 DNK196613 DXG196613 EHC196613 EQY196613 FAU196613 FKQ196613 FUM196613 GEI196613 GOE196613 GYA196613 HHW196613 HRS196613 IBO196613 ILK196613 IVG196613 JFC196613 JOY196613 JYU196613 KIQ196613 KSM196613 LCI196613 LME196613 LWA196613 MFW196613 MPS196613 MZO196613 NJK196613 NTG196613 ODC196613 OMY196613 OWU196613 PGQ196613 PQM196613 QAI196613 QKE196613 QUA196613 RDW196613 RNS196613 RXO196613 SHK196613 SRG196613 TBC196613 TKY196613 TUU196613 UEQ196613 UOM196613 UYI196613 VIE196613 VSA196613 WBW196613 WLS196613 WVO196613 G262149 JC262149 SY262149 ACU262149 AMQ262149 AWM262149 BGI262149 BQE262149 CAA262149 CJW262149 CTS262149 DDO262149 DNK262149 DXG262149 EHC262149 EQY262149 FAU262149 FKQ262149 FUM262149 GEI262149 GOE262149 GYA262149 HHW262149 HRS262149 IBO262149 ILK262149 IVG262149 JFC262149 JOY262149 JYU262149 KIQ262149 KSM262149 LCI262149 LME262149 LWA262149 MFW262149 MPS262149 MZO262149 NJK262149 NTG262149 ODC262149 OMY262149 OWU262149 PGQ262149 PQM262149 QAI262149 QKE262149 QUA262149 RDW262149 RNS262149 RXO262149 SHK262149 SRG262149 TBC262149 TKY262149 TUU262149 UEQ262149 UOM262149 UYI262149 VIE262149 VSA262149 WBW262149 WLS262149 WVO262149 G327685 JC327685 SY327685 ACU327685 AMQ327685 AWM327685 BGI327685 BQE327685 CAA327685 CJW327685 CTS327685 DDO327685 DNK327685 DXG327685 EHC327685 EQY327685 FAU327685 FKQ327685 FUM327685 GEI327685 GOE327685 GYA327685 HHW327685 HRS327685 IBO327685 ILK327685 IVG327685 JFC327685 JOY327685 JYU327685 KIQ327685 KSM327685 LCI327685 LME327685 LWA327685 MFW327685 MPS327685 MZO327685 NJK327685 NTG327685 ODC327685 OMY327685 OWU327685 PGQ327685 PQM327685 QAI327685 QKE327685 QUA327685 RDW327685 RNS327685 RXO327685 SHK327685 SRG327685 TBC327685 TKY327685 TUU327685 UEQ327685 UOM327685 UYI327685 VIE327685 VSA327685 WBW327685 WLS327685 WVO327685 G393221 JC393221 SY393221 ACU393221 AMQ393221 AWM393221 BGI393221 BQE393221 CAA393221 CJW393221 CTS393221 DDO393221 DNK393221 DXG393221 EHC393221 EQY393221 FAU393221 FKQ393221 FUM393221 GEI393221 GOE393221 GYA393221 HHW393221 HRS393221 IBO393221 ILK393221 IVG393221 JFC393221 JOY393221 JYU393221 KIQ393221 KSM393221 LCI393221 LME393221 LWA393221 MFW393221 MPS393221 MZO393221 NJK393221 NTG393221 ODC393221 OMY393221 OWU393221 PGQ393221 PQM393221 QAI393221 QKE393221 QUA393221 RDW393221 RNS393221 RXO393221 SHK393221 SRG393221 TBC393221 TKY393221 TUU393221 UEQ393221 UOM393221 UYI393221 VIE393221 VSA393221 WBW393221 WLS393221 WVO393221 G458757 JC458757 SY458757 ACU458757 AMQ458757 AWM458757 BGI458757 BQE458757 CAA458757 CJW458757 CTS458757 DDO458757 DNK458757 DXG458757 EHC458757 EQY458757 FAU458757 FKQ458757 FUM458757 GEI458757 GOE458757 GYA458757 HHW458757 HRS458757 IBO458757 ILK458757 IVG458757 JFC458757 JOY458757 JYU458757 KIQ458757 KSM458757 LCI458757 LME458757 LWA458757 MFW458757 MPS458757 MZO458757 NJK458757 NTG458757 ODC458757 OMY458757 OWU458757 PGQ458757 PQM458757 QAI458757 QKE458757 QUA458757 RDW458757 RNS458757 RXO458757 SHK458757 SRG458757 TBC458757 TKY458757 TUU458757 UEQ458757 UOM458757 UYI458757 VIE458757 VSA458757 WBW458757 WLS458757 WVO458757 G524293 JC524293 SY524293 ACU524293 AMQ524293 AWM524293 BGI524293 BQE524293 CAA524293 CJW524293 CTS524293 DDO524293 DNK524293 DXG524293 EHC524293 EQY524293 FAU524293 FKQ524293 FUM524293 GEI524293 GOE524293 GYA524293 HHW524293 HRS524293 IBO524293 ILK524293 IVG524293 JFC524293 JOY524293 JYU524293 KIQ524293 KSM524293 LCI524293 LME524293 LWA524293 MFW524293 MPS524293 MZO524293 NJK524293 NTG524293 ODC524293 OMY524293 OWU524293 PGQ524293 PQM524293 QAI524293 QKE524293 QUA524293 RDW524293 RNS524293 RXO524293 SHK524293 SRG524293 TBC524293 TKY524293 TUU524293 UEQ524293 UOM524293 UYI524293 VIE524293 VSA524293 WBW524293 WLS524293 WVO524293 G589829 JC589829 SY589829 ACU589829 AMQ589829 AWM589829 BGI589829 BQE589829 CAA589829 CJW589829 CTS589829 DDO589829 DNK589829 DXG589829 EHC589829 EQY589829 FAU589829 FKQ589829 FUM589829 GEI589829 GOE589829 GYA589829 HHW589829 HRS589829 IBO589829 ILK589829 IVG589829 JFC589829 JOY589829 JYU589829 KIQ589829 KSM589829 LCI589829 LME589829 LWA589829 MFW589829 MPS589829 MZO589829 NJK589829 NTG589829 ODC589829 OMY589829 OWU589829 PGQ589829 PQM589829 QAI589829 QKE589829 QUA589829 RDW589829 RNS589829 RXO589829 SHK589829 SRG589829 TBC589829 TKY589829 TUU589829 UEQ589829 UOM589829 UYI589829 VIE589829 VSA589829 WBW589829 WLS589829 WVO589829 G655365 JC655365 SY655365 ACU655365 AMQ655365 AWM655365 BGI655365 BQE655365 CAA655365 CJW655365 CTS655365 DDO655365 DNK655365 DXG655365 EHC655365 EQY655365 FAU655365 FKQ655365 FUM655365 GEI655365 GOE655365 GYA655365 HHW655365 HRS655365 IBO655365 ILK655365 IVG655365 JFC655365 JOY655365 JYU655365 KIQ655365 KSM655365 LCI655365 LME655365 LWA655365 MFW655365 MPS655365 MZO655365 NJK655365 NTG655365 ODC655365 OMY655365 OWU655365 PGQ655365 PQM655365 QAI655365 QKE655365 QUA655365 RDW655365 RNS655365 RXO655365 SHK655365 SRG655365 TBC655365 TKY655365 TUU655365 UEQ655365 UOM655365 UYI655365 VIE655365 VSA655365 WBW655365 WLS655365 WVO655365 G720901 JC720901 SY720901 ACU720901 AMQ720901 AWM720901 BGI720901 BQE720901 CAA720901 CJW720901 CTS720901 DDO720901 DNK720901 DXG720901 EHC720901 EQY720901 FAU720901 FKQ720901 FUM720901 GEI720901 GOE720901 GYA720901 HHW720901 HRS720901 IBO720901 ILK720901 IVG720901 JFC720901 JOY720901 JYU720901 KIQ720901 KSM720901 LCI720901 LME720901 LWA720901 MFW720901 MPS720901 MZO720901 NJK720901 NTG720901 ODC720901 OMY720901 OWU720901 PGQ720901 PQM720901 QAI720901 QKE720901 QUA720901 RDW720901 RNS720901 RXO720901 SHK720901 SRG720901 TBC720901 TKY720901 TUU720901 UEQ720901 UOM720901 UYI720901 VIE720901 VSA720901 WBW720901 WLS720901 WVO720901 G786437 JC786437 SY786437 ACU786437 AMQ786437 AWM786437 BGI786437 BQE786437 CAA786437 CJW786437 CTS786437 DDO786437 DNK786437 DXG786437 EHC786437 EQY786437 FAU786437 FKQ786437 FUM786437 GEI786437 GOE786437 GYA786437 HHW786437 HRS786437 IBO786437 ILK786437 IVG786437 JFC786437 JOY786437 JYU786437 KIQ786437 KSM786437 LCI786437 LME786437 LWA786437 MFW786437 MPS786437 MZO786437 NJK786437 NTG786437 ODC786437 OMY786437 OWU786437 PGQ786437 PQM786437 QAI786437 QKE786437 QUA786437 RDW786437 RNS786437 RXO786437 SHK786437 SRG786437 TBC786437 TKY786437 TUU786437 UEQ786437 UOM786437 UYI786437 VIE786437 VSA786437 WBW786437 WLS786437 WVO786437 G851973 JC851973 SY851973 ACU851973 AMQ851973 AWM851973 BGI851973 BQE851973 CAA851973 CJW851973 CTS851973 DDO851973 DNK851973 DXG851973 EHC851973 EQY851973 FAU851973 FKQ851973 FUM851973 GEI851973 GOE851973 GYA851973 HHW851973 HRS851973 IBO851973 ILK851973 IVG851973 JFC851973 JOY851973 JYU851973 KIQ851973 KSM851973 LCI851973 LME851973 LWA851973 MFW851973 MPS851973 MZO851973 NJK851973 NTG851973 ODC851973 OMY851973 OWU851973 PGQ851973 PQM851973 QAI851973 QKE851973 QUA851973 RDW851973 RNS851973 RXO851973 SHK851973 SRG851973 TBC851973 TKY851973 TUU851973 UEQ851973 UOM851973 UYI851973 VIE851973 VSA851973 WBW851973 WLS851973 WVO851973 G917509 JC917509 SY917509 ACU917509 AMQ917509 AWM917509 BGI917509 BQE917509 CAA917509 CJW917509 CTS917509 DDO917509 DNK917509 DXG917509 EHC917509 EQY917509 FAU917509 FKQ917509 FUM917509 GEI917509 GOE917509 GYA917509 HHW917509 HRS917509 IBO917509 ILK917509 IVG917509 JFC917509 JOY917509 JYU917509 KIQ917509 KSM917509 LCI917509 LME917509 LWA917509 MFW917509 MPS917509 MZO917509 NJK917509 NTG917509 ODC917509 OMY917509 OWU917509 PGQ917509 PQM917509 QAI917509 QKE917509 QUA917509 RDW917509 RNS917509 RXO917509 SHK917509 SRG917509 TBC917509 TKY917509 TUU917509 UEQ917509 UOM917509 UYI917509 VIE917509 VSA917509 WBW917509 WLS917509 WVO917509 G983045 JC983045 SY983045 ACU983045 AMQ983045 AWM983045 BGI983045 BQE983045 CAA983045 CJW983045 CTS983045 DDO983045 DNK983045 DXG983045 EHC983045 EQY983045 FAU983045 FKQ983045 FUM983045 GEI983045 GOE983045 GYA983045 HHW983045 HRS983045 IBO983045 ILK983045 IVG983045 JFC983045 JOY983045 JYU983045 KIQ983045 KSM983045 LCI983045 LME983045 LWA983045 MFW983045 MPS983045 MZO983045 NJK983045 NTG983045 ODC983045 OMY983045 OWU983045 PGQ983045 PQM983045 QAI983045 QKE983045 QUA983045 RDW983045 RNS983045 RXO983045 SHK983045 SRG983045 TBC983045 TKY983045 TUU983045 UEQ983045 UOM983045 UYI983045 VIE983045 VSA983045 WBW983045 WLS983045 WVO983045">
      <formula1>#REF!</formula1>
    </dataValidation>
  </dataValidations>
  <printOptions horizontalCentered="1" verticalCentered="1"/>
  <pageMargins left="0.27559055118110237" right="0.23622047244094491" top="0.23622047244094491" bottom="0.43307086614173229" header="0" footer="0"/>
  <pageSetup paperSize="8" scale="60" orientation="landscape" r:id="rId1"/>
  <headerFooter alignWithMargins="0"/>
  <extLst>
    <ext xmlns:x14="http://schemas.microsoft.com/office/spreadsheetml/2009/9/main" uri="{CCE6A557-97BC-4b89-ADB6-D9C93CAAB3DF}">
      <x14:dataValidations xmlns:xm="http://schemas.microsoft.com/office/excel/2006/main" count="1">
        <x14:dataValidation type="textLength" operator="equal" allowBlank="1" showInputMessage="1" showErrorMessage="1" errorTitle="ERROR" error="CAMBIAR DATOS">
          <x14:formula1>
            <xm:f>19</xm:f>
          </x14:formula1>
          <xm:sqref>I71:I72 JE71:JE72 TA71:TA72 ACW71:ACW72 AMS71:AMS72 AWO71:AWO72 BGK71:BGK72 BQG71:BQG72 CAC71:CAC72 CJY71:CJY72 CTU71:CTU72 DDQ71:DDQ72 DNM71:DNM72 DXI71:DXI72 EHE71:EHE72 ERA71:ERA72 FAW71:FAW72 FKS71:FKS72 FUO71:FUO72 GEK71:GEK72 GOG71:GOG72 GYC71:GYC72 HHY71:HHY72 HRU71:HRU72 IBQ71:IBQ72 ILM71:ILM72 IVI71:IVI72 JFE71:JFE72 JPA71:JPA72 JYW71:JYW72 KIS71:KIS72 KSO71:KSO72 LCK71:LCK72 LMG71:LMG72 LWC71:LWC72 MFY71:MFY72 MPU71:MPU72 MZQ71:MZQ72 NJM71:NJM72 NTI71:NTI72 ODE71:ODE72 ONA71:ONA72 OWW71:OWW72 PGS71:PGS72 PQO71:PQO72 QAK71:QAK72 QKG71:QKG72 QUC71:QUC72 RDY71:RDY72 RNU71:RNU72 RXQ71:RXQ72 SHM71:SHM72 SRI71:SRI72 TBE71:TBE72 TLA71:TLA72 TUW71:TUW72 UES71:UES72 UOO71:UOO72 UYK71:UYK72 VIG71:VIG72 VSC71:VSC72 WBY71:WBY72 WLU71:WLU72 WVQ71:WVQ72 I65607:I65608 JE65607:JE65608 TA65607:TA65608 ACW65607:ACW65608 AMS65607:AMS65608 AWO65607:AWO65608 BGK65607:BGK65608 BQG65607:BQG65608 CAC65607:CAC65608 CJY65607:CJY65608 CTU65607:CTU65608 DDQ65607:DDQ65608 DNM65607:DNM65608 DXI65607:DXI65608 EHE65607:EHE65608 ERA65607:ERA65608 FAW65607:FAW65608 FKS65607:FKS65608 FUO65607:FUO65608 GEK65607:GEK65608 GOG65607:GOG65608 GYC65607:GYC65608 HHY65607:HHY65608 HRU65607:HRU65608 IBQ65607:IBQ65608 ILM65607:ILM65608 IVI65607:IVI65608 JFE65607:JFE65608 JPA65607:JPA65608 JYW65607:JYW65608 KIS65607:KIS65608 KSO65607:KSO65608 LCK65607:LCK65608 LMG65607:LMG65608 LWC65607:LWC65608 MFY65607:MFY65608 MPU65607:MPU65608 MZQ65607:MZQ65608 NJM65607:NJM65608 NTI65607:NTI65608 ODE65607:ODE65608 ONA65607:ONA65608 OWW65607:OWW65608 PGS65607:PGS65608 PQO65607:PQO65608 QAK65607:QAK65608 QKG65607:QKG65608 QUC65607:QUC65608 RDY65607:RDY65608 RNU65607:RNU65608 RXQ65607:RXQ65608 SHM65607:SHM65608 SRI65607:SRI65608 TBE65607:TBE65608 TLA65607:TLA65608 TUW65607:TUW65608 UES65607:UES65608 UOO65607:UOO65608 UYK65607:UYK65608 VIG65607:VIG65608 VSC65607:VSC65608 WBY65607:WBY65608 WLU65607:WLU65608 WVQ65607:WVQ65608 I131143:I131144 JE131143:JE131144 TA131143:TA131144 ACW131143:ACW131144 AMS131143:AMS131144 AWO131143:AWO131144 BGK131143:BGK131144 BQG131143:BQG131144 CAC131143:CAC131144 CJY131143:CJY131144 CTU131143:CTU131144 DDQ131143:DDQ131144 DNM131143:DNM131144 DXI131143:DXI131144 EHE131143:EHE131144 ERA131143:ERA131144 FAW131143:FAW131144 FKS131143:FKS131144 FUO131143:FUO131144 GEK131143:GEK131144 GOG131143:GOG131144 GYC131143:GYC131144 HHY131143:HHY131144 HRU131143:HRU131144 IBQ131143:IBQ131144 ILM131143:ILM131144 IVI131143:IVI131144 JFE131143:JFE131144 JPA131143:JPA131144 JYW131143:JYW131144 KIS131143:KIS131144 KSO131143:KSO131144 LCK131143:LCK131144 LMG131143:LMG131144 LWC131143:LWC131144 MFY131143:MFY131144 MPU131143:MPU131144 MZQ131143:MZQ131144 NJM131143:NJM131144 NTI131143:NTI131144 ODE131143:ODE131144 ONA131143:ONA131144 OWW131143:OWW131144 PGS131143:PGS131144 PQO131143:PQO131144 QAK131143:QAK131144 QKG131143:QKG131144 QUC131143:QUC131144 RDY131143:RDY131144 RNU131143:RNU131144 RXQ131143:RXQ131144 SHM131143:SHM131144 SRI131143:SRI131144 TBE131143:TBE131144 TLA131143:TLA131144 TUW131143:TUW131144 UES131143:UES131144 UOO131143:UOO131144 UYK131143:UYK131144 VIG131143:VIG131144 VSC131143:VSC131144 WBY131143:WBY131144 WLU131143:WLU131144 WVQ131143:WVQ131144 I196679:I196680 JE196679:JE196680 TA196679:TA196680 ACW196679:ACW196680 AMS196679:AMS196680 AWO196679:AWO196680 BGK196679:BGK196680 BQG196679:BQG196680 CAC196679:CAC196680 CJY196679:CJY196680 CTU196679:CTU196680 DDQ196679:DDQ196680 DNM196679:DNM196680 DXI196679:DXI196680 EHE196679:EHE196680 ERA196679:ERA196680 FAW196679:FAW196680 FKS196679:FKS196680 FUO196679:FUO196680 GEK196679:GEK196680 GOG196679:GOG196680 GYC196679:GYC196680 HHY196679:HHY196680 HRU196679:HRU196680 IBQ196679:IBQ196680 ILM196679:ILM196680 IVI196679:IVI196680 JFE196679:JFE196680 JPA196679:JPA196680 JYW196679:JYW196680 KIS196679:KIS196680 KSO196679:KSO196680 LCK196679:LCK196680 LMG196679:LMG196680 LWC196679:LWC196680 MFY196679:MFY196680 MPU196679:MPU196680 MZQ196679:MZQ196680 NJM196679:NJM196680 NTI196679:NTI196680 ODE196679:ODE196680 ONA196679:ONA196680 OWW196679:OWW196680 PGS196679:PGS196680 PQO196679:PQO196680 QAK196679:QAK196680 QKG196679:QKG196680 QUC196679:QUC196680 RDY196679:RDY196680 RNU196679:RNU196680 RXQ196679:RXQ196680 SHM196679:SHM196680 SRI196679:SRI196680 TBE196679:TBE196680 TLA196679:TLA196680 TUW196679:TUW196680 UES196679:UES196680 UOO196679:UOO196680 UYK196679:UYK196680 VIG196679:VIG196680 VSC196679:VSC196680 WBY196679:WBY196680 WLU196679:WLU196680 WVQ196679:WVQ196680 I262215:I262216 JE262215:JE262216 TA262215:TA262216 ACW262215:ACW262216 AMS262215:AMS262216 AWO262215:AWO262216 BGK262215:BGK262216 BQG262215:BQG262216 CAC262215:CAC262216 CJY262215:CJY262216 CTU262215:CTU262216 DDQ262215:DDQ262216 DNM262215:DNM262216 DXI262215:DXI262216 EHE262215:EHE262216 ERA262215:ERA262216 FAW262215:FAW262216 FKS262215:FKS262216 FUO262215:FUO262216 GEK262215:GEK262216 GOG262215:GOG262216 GYC262215:GYC262216 HHY262215:HHY262216 HRU262215:HRU262216 IBQ262215:IBQ262216 ILM262215:ILM262216 IVI262215:IVI262216 JFE262215:JFE262216 JPA262215:JPA262216 JYW262215:JYW262216 KIS262215:KIS262216 KSO262215:KSO262216 LCK262215:LCK262216 LMG262215:LMG262216 LWC262215:LWC262216 MFY262215:MFY262216 MPU262215:MPU262216 MZQ262215:MZQ262216 NJM262215:NJM262216 NTI262215:NTI262216 ODE262215:ODE262216 ONA262215:ONA262216 OWW262215:OWW262216 PGS262215:PGS262216 PQO262215:PQO262216 QAK262215:QAK262216 QKG262215:QKG262216 QUC262215:QUC262216 RDY262215:RDY262216 RNU262215:RNU262216 RXQ262215:RXQ262216 SHM262215:SHM262216 SRI262215:SRI262216 TBE262215:TBE262216 TLA262215:TLA262216 TUW262215:TUW262216 UES262215:UES262216 UOO262215:UOO262216 UYK262215:UYK262216 VIG262215:VIG262216 VSC262215:VSC262216 WBY262215:WBY262216 WLU262215:WLU262216 WVQ262215:WVQ262216 I327751:I327752 JE327751:JE327752 TA327751:TA327752 ACW327751:ACW327752 AMS327751:AMS327752 AWO327751:AWO327752 BGK327751:BGK327752 BQG327751:BQG327752 CAC327751:CAC327752 CJY327751:CJY327752 CTU327751:CTU327752 DDQ327751:DDQ327752 DNM327751:DNM327752 DXI327751:DXI327752 EHE327751:EHE327752 ERA327751:ERA327752 FAW327751:FAW327752 FKS327751:FKS327752 FUO327751:FUO327752 GEK327751:GEK327752 GOG327751:GOG327752 GYC327751:GYC327752 HHY327751:HHY327752 HRU327751:HRU327752 IBQ327751:IBQ327752 ILM327751:ILM327752 IVI327751:IVI327752 JFE327751:JFE327752 JPA327751:JPA327752 JYW327751:JYW327752 KIS327751:KIS327752 KSO327751:KSO327752 LCK327751:LCK327752 LMG327751:LMG327752 LWC327751:LWC327752 MFY327751:MFY327752 MPU327751:MPU327752 MZQ327751:MZQ327752 NJM327751:NJM327752 NTI327751:NTI327752 ODE327751:ODE327752 ONA327751:ONA327752 OWW327751:OWW327752 PGS327751:PGS327752 PQO327751:PQO327752 QAK327751:QAK327752 QKG327751:QKG327752 QUC327751:QUC327752 RDY327751:RDY327752 RNU327751:RNU327752 RXQ327751:RXQ327752 SHM327751:SHM327752 SRI327751:SRI327752 TBE327751:TBE327752 TLA327751:TLA327752 TUW327751:TUW327752 UES327751:UES327752 UOO327751:UOO327752 UYK327751:UYK327752 VIG327751:VIG327752 VSC327751:VSC327752 WBY327751:WBY327752 WLU327751:WLU327752 WVQ327751:WVQ327752 I393287:I393288 JE393287:JE393288 TA393287:TA393288 ACW393287:ACW393288 AMS393287:AMS393288 AWO393287:AWO393288 BGK393287:BGK393288 BQG393287:BQG393288 CAC393287:CAC393288 CJY393287:CJY393288 CTU393287:CTU393288 DDQ393287:DDQ393288 DNM393287:DNM393288 DXI393287:DXI393288 EHE393287:EHE393288 ERA393287:ERA393288 FAW393287:FAW393288 FKS393287:FKS393288 FUO393287:FUO393288 GEK393287:GEK393288 GOG393287:GOG393288 GYC393287:GYC393288 HHY393287:HHY393288 HRU393287:HRU393288 IBQ393287:IBQ393288 ILM393287:ILM393288 IVI393287:IVI393288 JFE393287:JFE393288 JPA393287:JPA393288 JYW393287:JYW393288 KIS393287:KIS393288 KSO393287:KSO393288 LCK393287:LCK393288 LMG393287:LMG393288 LWC393287:LWC393288 MFY393287:MFY393288 MPU393287:MPU393288 MZQ393287:MZQ393288 NJM393287:NJM393288 NTI393287:NTI393288 ODE393287:ODE393288 ONA393287:ONA393288 OWW393287:OWW393288 PGS393287:PGS393288 PQO393287:PQO393288 QAK393287:QAK393288 QKG393287:QKG393288 QUC393287:QUC393288 RDY393287:RDY393288 RNU393287:RNU393288 RXQ393287:RXQ393288 SHM393287:SHM393288 SRI393287:SRI393288 TBE393287:TBE393288 TLA393287:TLA393288 TUW393287:TUW393288 UES393287:UES393288 UOO393287:UOO393288 UYK393287:UYK393288 VIG393287:VIG393288 VSC393287:VSC393288 WBY393287:WBY393288 WLU393287:WLU393288 WVQ393287:WVQ393288 I458823:I458824 JE458823:JE458824 TA458823:TA458824 ACW458823:ACW458824 AMS458823:AMS458824 AWO458823:AWO458824 BGK458823:BGK458824 BQG458823:BQG458824 CAC458823:CAC458824 CJY458823:CJY458824 CTU458823:CTU458824 DDQ458823:DDQ458824 DNM458823:DNM458824 DXI458823:DXI458824 EHE458823:EHE458824 ERA458823:ERA458824 FAW458823:FAW458824 FKS458823:FKS458824 FUO458823:FUO458824 GEK458823:GEK458824 GOG458823:GOG458824 GYC458823:GYC458824 HHY458823:HHY458824 HRU458823:HRU458824 IBQ458823:IBQ458824 ILM458823:ILM458824 IVI458823:IVI458824 JFE458823:JFE458824 JPA458823:JPA458824 JYW458823:JYW458824 KIS458823:KIS458824 KSO458823:KSO458824 LCK458823:LCK458824 LMG458823:LMG458824 LWC458823:LWC458824 MFY458823:MFY458824 MPU458823:MPU458824 MZQ458823:MZQ458824 NJM458823:NJM458824 NTI458823:NTI458824 ODE458823:ODE458824 ONA458823:ONA458824 OWW458823:OWW458824 PGS458823:PGS458824 PQO458823:PQO458824 QAK458823:QAK458824 QKG458823:QKG458824 QUC458823:QUC458824 RDY458823:RDY458824 RNU458823:RNU458824 RXQ458823:RXQ458824 SHM458823:SHM458824 SRI458823:SRI458824 TBE458823:TBE458824 TLA458823:TLA458824 TUW458823:TUW458824 UES458823:UES458824 UOO458823:UOO458824 UYK458823:UYK458824 VIG458823:VIG458824 VSC458823:VSC458824 WBY458823:WBY458824 WLU458823:WLU458824 WVQ458823:WVQ458824 I524359:I524360 JE524359:JE524360 TA524359:TA524360 ACW524359:ACW524360 AMS524359:AMS524360 AWO524359:AWO524360 BGK524359:BGK524360 BQG524359:BQG524360 CAC524359:CAC524360 CJY524359:CJY524360 CTU524359:CTU524360 DDQ524359:DDQ524360 DNM524359:DNM524360 DXI524359:DXI524360 EHE524359:EHE524360 ERA524359:ERA524360 FAW524359:FAW524360 FKS524359:FKS524360 FUO524359:FUO524360 GEK524359:GEK524360 GOG524359:GOG524360 GYC524359:GYC524360 HHY524359:HHY524360 HRU524359:HRU524360 IBQ524359:IBQ524360 ILM524359:ILM524360 IVI524359:IVI524360 JFE524359:JFE524360 JPA524359:JPA524360 JYW524359:JYW524360 KIS524359:KIS524360 KSO524359:KSO524360 LCK524359:LCK524360 LMG524359:LMG524360 LWC524359:LWC524360 MFY524359:MFY524360 MPU524359:MPU524360 MZQ524359:MZQ524360 NJM524359:NJM524360 NTI524359:NTI524360 ODE524359:ODE524360 ONA524359:ONA524360 OWW524359:OWW524360 PGS524359:PGS524360 PQO524359:PQO524360 QAK524359:QAK524360 QKG524359:QKG524360 QUC524359:QUC524360 RDY524359:RDY524360 RNU524359:RNU524360 RXQ524359:RXQ524360 SHM524359:SHM524360 SRI524359:SRI524360 TBE524359:TBE524360 TLA524359:TLA524360 TUW524359:TUW524360 UES524359:UES524360 UOO524359:UOO524360 UYK524359:UYK524360 VIG524359:VIG524360 VSC524359:VSC524360 WBY524359:WBY524360 WLU524359:WLU524360 WVQ524359:WVQ524360 I589895:I589896 JE589895:JE589896 TA589895:TA589896 ACW589895:ACW589896 AMS589895:AMS589896 AWO589895:AWO589896 BGK589895:BGK589896 BQG589895:BQG589896 CAC589895:CAC589896 CJY589895:CJY589896 CTU589895:CTU589896 DDQ589895:DDQ589896 DNM589895:DNM589896 DXI589895:DXI589896 EHE589895:EHE589896 ERA589895:ERA589896 FAW589895:FAW589896 FKS589895:FKS589896 FUO589895:FUO589896 GEK589895:GEK589896 GOG589895:GOG589896 GYC589895:GYC589896 HHY589895:HHY589896 HRU589895:HRU589896 IBQ589895:IBQ589896 ILM589895:ILM589896 IVI589895:IVI589896 JFE589895:JFE589896 JPA589895:JPA589896 JYW589895:JYW589896 KIS589895:KIS589896 KSO589895:KSO589896 LCK589895:LCK589896 LMG589895:LMG589896 LWC589895:LWC589896 MFY589895:MFY589896 MPU589895:MPU589896 MZQ589895:MZQ589896 NJM589895:NJM589896 NTI589895:NTI589896 ODE589895:ODE589896 ONA589895:ONA589896 OWW589895:OWW589896 PGS589895:PGS589896 PQO589895:PQO589896 QAK589895:QAK589896 QKG589895:QKG589896 QUC589895:QUC589896 RDY589895:RDY589896 RNU589895:RNU589896 RXQ589895:RXQ589896 SHM589895:SHM589896 SRI589895:SRI589896 TBE589895:TBE589896 TLA589895:TLA589896 TUW589895:TUW589896 UES589895:UES589896 UOO589895:UOO589896 UYK589895:UYK589896 VIG589895:VIG589896 VSC589895:VSC589896 WBY589895:WBY589896 WLU589895:WLU589896 WVQ589895:WVQ589896 I655431:I655432 JE655431:JE655432 TA655431:TA655432 ACW655431:ACW655432 AMS655431:AMS655432 AWO655431:AWO655432 BGK655431:BGK655432 BQG655431:BQG655432 CAC655431:CAC655432 CJY655431:CJY655432 CTU655431:CTU655432 DDQ655431:DDQ655432 DNM655431:DNM655432 DXI655431:DXI655432 EHE655431:EHE655432 ERA655431:ERA655432 FAW655431:FAW655432 FKS655431:FKS655432 FUO655431:FUO655432 GEK655431:GEK655432 GOG655431:GOG655432 GYC655431:GYC655432 HHY655431:HHY655432 HRU655431:HRU655432 IBQ655431:IBQ655432 ILM655431:ILM655432 IVI655431:IVI655432 JFE655431:JFE655432 JPA655431:JPA655432 JYW655431:JYW655432 KIS655431:KIS655432 KSO655431:KSO655432 LCK655431:LCK655432 LMG655431:LMG655432 LWC655431:LWC655432 MFY655431:MFY655432 MPU655431:MPU655432 MZQ655431:MZQ655432 NJM655431:NJM655432 NTI655431:NTI655432 ODE655431:ODE655432 ONA655431:ONA655432 OWW655431:OWW655432 PGS655431:PGS655432 PQO655431:PQO655432 QAK655431:QAK655432 QKG655431:QKG655432 QUC655431:QUC655432 RDY655431:RDY655432 RNU655431:RNU655432 RXQ655431:RXQ655432 SHM655431:SHM655432 SRI655431:SRI655432 TBE655431:TBE655432 TLA655431:TLA655432 TUW655431:TUW655432 UES655431:UES655432 UOO655431:UOO655432 UYK655431:UYK655432 VIG655431:VIG655432 VSC655431:VSC655432 WBY655431:WBY655432 WLU655431:WLU655432 WVQ655431:WVQ655432 I720967:I720968 JE720967:JE720968 TA720967:TA720968 ACW720967:ACW720968 AMS720967:AMS720968 AWO720967:AWO720968 BGK720967:BGK720968 BQG720967:BQG720968 CAC720967:CAC720968 CJY720967:CJY720968 CTU720967:CTU720968 DDQ720967:DDQ720968 DNM720967:DNM720968 DXI720967:DXI720968 EHE720967:EHE720968 ERA720967:ERA720968 FAW720967:FAW720968 FKS720967:FKS720968 FUO720967:FUO720968 GEK720967:GEK720968 GOG720967:GOG720968 GYC720967:GYC720968 HHY720967:HHY720968 HRU720967:HRU720968 IBQ720967:IBQ720968 ILM720967:ILM720968 IVI720967:IVI720968 JFE720967:JFE720968 JPA720967:JPA720968 JYW720967:JYW720968 KIS720967:KIS720968 KSO720967:KSO720968 LCK720967:LCK720968 LMG720967:LMG720968 LWC720967:LWC720968 MFY720967:MFY720968 MPU720967:MPU720968 MZQ720967:MZQ720968 NJM720967:NJM720968 NTI720967:NTI720968 ODE720967:ODE720968 ONA720967:ONA720968 OWW720967:OWW720968 PGS720967:PGS720968 PQO720967:PQO720968 QAK720967:QAK720968 QKG720967:QKG720968 QUC720967:QUC720968 RDY720967:RDY720968 RNU720967:RNU720968 RXQ720967:RXQ720968 SHM720967:SHM720968 SRI720967:SRI720968 TBE720967:TBE720968 TLA720967:TLA720968 TUW720967:TUW720968 UES720967:UES720968 UOO720967:UOO720968 UYK720967:UYK720968 VIG720967:VIG720968 VSC720967:VSC720968 WBY720967:WBY720968 WLU720967:WLU720968 WVQ720967:WVQ720968 I786503:I786504 JE786503:JE786504 TA786503:TA786504 ACW786503:ACW786504 AMS786503:AMS786504 AWO786503:AWO786504 BGK786503:BGK786504 BQG786503:BQG786504 CAC786503:CAC786504 CJY786503:CJY786504 CTU786503:CTU786504 DDQ786503:DDQ786504 DNM786503:DNM786504 DXI786503:DXI786504 EHE786503:EHE786504 ERA786503:ERA786504 FAW786503:FAW786504 FKS786503:FKS786504 FUO786503:FUO786504 GEK786503:GEK786504 GOG786503:GOG786504 GYC786503:GYC786504 HHY786503:HHY786504 HRU786503:HRU786504 IBQ786503:IBQ786504 ILM786503:ILM786504 IVI786503:IVI786504 JFE786503:JFE786504 JPA786503:JPA786504 JYW786503:JYW786504 KIS786503:KIS786504 KSO786503:KSO786504 LCK786503:LCK786504 LMG786503:LMG786504 LWC786503:LWC786504 MFY786503:MFY786504 MPU786503:MPU786504 MZQ786503:MZQ786504 NJM786503:NJM786504 NTI786503:NTI786504 ODE786503:ODE786504 ONA786503:ONA786504 OWW786503:OWW786504 PGS786503:PGS786504 PQO786503:PQO786504 QAK786503:QAK786504 QKG786503:QKG786504 QUC786503:QUC786504 RDY786503:RDY786504 RNU786503:RNU786504 RXQ786503:RXQ786504 SHM786503:SHM786504 SRI786503:SRI786504 TBE786503:TBE786504 TLA786503:TLA786504 TUW786503:TUW786504 UES786503:UES786504 UOO786503:UOO786504 UYK786503:UYK786504 VIG786503:VIG786504 VSC786503:VSC786504 WBY786503:WBY786504 WLU786503:WLU786504 WVQ786503:WVQ786504 I852039:I852040 JE852039:JE852040 TA852039:TA852040 ACW852039:ACW852040 AMS852039:AMS852040 AWO852039:AWO852040 BGK852039:BGK852040 BQG852039:BQG852040 CAC852039:CAC852040 CJY852039:CJY852040 CTU852039:CTU852040 DDQ852039:DDQ852040 DNM852039:DNM852040 DXI852039:DXI852040 EHE852039:EHE852040 ERA852039:ERA852040 FAW852039:FAW852040 FKS852039:FKS852040 FUO852039:FUO852040 GEK852039:GEK852040 GOG852039:GOG852040 GYC852039:GYC852040 HHY852039:HHY852040 HRU852039:HRU852040 IBQ852039:IBQ852040 ILM852039:ILM852040 IVI852039:IVI852040 JFE852039:JFE852040 JPA852039:JPA852040 JYW852039:JYW852040 KIS852039:KIS852040 KSO852039:KSO852040 LCK852039:LCK852040 LMG852039:LMG852040 LWC852039:LWC852040 MFY852039:MFY852040 MPU852039:MPU852040 MZQ852039:MZQ852040 NJM852039:NJM852040 NTI852039:NTI852040 ODE852039:ODE852040 ONA852039:ONA852040 OWW852039:OWW852040 PGS852039:PGS852040 PQO852039:PQO852040 QAK852039:QAK852040 QKG852039:QKG852040 QUC852039:QUC852040 RDY852039:RDY852040 RNU852039:RNU852040 RXQ852039:RXQ852040 SHM852039:SHM852040 SRI852039:SRI852040 TBE852039:TBE852040 TLA852039:TLA852040 TUW852039:TUW852040 UES852039:UES852040 UOO852039:UOO852040 UYK852039:UYK852040 VIG852039:VIG852040 VSC852039:VSC852040 WBY852039:WBY852040 WLU852039:WLU852040 WVQ852039:WVQ852040 I917575:I917576 JE917575:JE917576 TA917575:TA917576 ACW917575:ACW917576 AMS917575:AMS917576 AWO917575:AWO917576 BGK917575:BGK917576 BQG917575:BQG917576 CAC917575:CAC917576 CJY917575:CJY917576 CTU917575:CTU917576 DDQ917575:DDQ917576 DNM917575:DNM917576 DXI917575:DXI917576 EHE917575:EHE917576 ERA917575:ERA917576 FAW917575:FAW917576 FKS917575:FKS917576 FUO917575:FUO917576 GEK917575:GEK917576 GOG917575:GOG917576 GYC917575:GYC917576 HHY917575:HHY917576 HRU917575:HRU917576 IBQ917575:IBQ917576 ILM917575:ILM917576 IVI917575:IVI917576 JFE917575:JFE917576 JPA917575:JPA917576 JYW917575:JYW917576 KIS917575:KIS917576 KSO917575:KSO917576 LCK917575:LCK917576 LMG917575:LMG917576 LWC917575:LWC917576 MFY917575:MFY917576 MPU917575:MPU917576 MZQ917575:MZQ917576 NJM917575:NJM917576 NTI917575:NTI917576 ODE917575:ODE917576 ONA917575:ONA917576 OWW917575:OWW917576 PGS917575:PGS917576 PQO917575:PQO917576 QAK917575:QAK917576 QKG917575:QKG917576 QUC917575:QUC917576 RDY917575:RDY917576 RNU917575:RNU917576 RXQ917575:RXQ917576 SHM917575:SHM917576 SRI917575:SRI917576 TBE917575:TBE917576 TLA917575:TLA917576 TUW917575:TUW917576 UES917575:UES917576 UOO917575:UOO917576 UYK917575:UYK917576 VIG917575:VIG917576 VSC917575:VSC917576 WBY917575:WBY917576 WLU917575:WLU917576 WVQ917575:WVQ917576 I983111:I983112 JE983111:JE983112 TA983111:TA983112 ACW983111:ACW983112 AMS983111:AMS983112 AWO983111:AWO983112 BGK983111:BGK983112 BQG983111:BQG983112 CAC983111:CAC983112 CJY983111:CJY983112 CTU983111:CTU983112 DDQ983111:DDQ983112 DNM983111:DNM983112 DXI983111:DXI983112 EHE983111:EHE983112 ERA983111:ERA983112 FAW983111:FAW983112 FKS983111:FKS983112 FUO983111:FUO983112 GEK983111:GEK983112 GOG983111:GOG983112 GYC983111:GYC983112 HHY983111:HHY983112 HRU983111:HRU983112 IBQ983111:IBQ983112 ILM983111:ILM983112 IVI983111:IVI983112 JFE983111:JFE983112 JPA983111:JPA983112 JYW983111:JYW983112 KIS983111:KIS983112 KSO983111:KSO983112 LCK983111:LCK983112 LMG983111:LMG983112 LWC983111:LWC983112 MFY983111:MFY983112 MPU983111:MPU983112 MZQ983111:MZQ983112 NJM983111:NJM983112 NTI983111:NTI983112 ODE983111:ODE983112 ONA983111:ONA983112 OWW983111:OWW983112 PGS983111:PGS983112 PQO983111:PQO983112 QAK983111:QAK983112 QKG983111:QKG983112 QUC983111:QUC983112 RDY983111:RDY983112 RNU983111:RNU983112 RXQ983111:RXQ983112 SHM983111:SHM983112 SRI983111:SRI983112 TBE983111:TBE983112 TLA983111:TLA983112 TUW983111:TUW983112 UES983111:UES983112 UOO983111:UOO983112 UYK983111:UYK983112 VIG983111:VIG983112 VSC983111:VSC983112 WBY983111:WBY983112 WLU983111:WLU983112 WVQ983111:WVQ983112 I47:J61 JE47:JF61 TA47:TB61 ACW47:ACX61 AMS47:AMT61 AWO47:AWP61 BGK47:BGL61 BQG47:BQH61 CAC47:CAD61 CJY47:CJZ61 CTU47:CTV61 DDQ47:DDR61 DNM47:DNN61 DXI47:DXJ61 EHE47:EHF61 ERA47:ERB61 FAW47:FAX61 FKS47:FKT61 FUO47:FUP61 GEK47:GEL61 GOG47:GOH61 GYC47:GYD61 HHY47:HHZ61 HRU47:HRV61 IBQ47:IBR61 ILM47:ILN61 IVI47:IVJ61 JFE47:JFF61 JPA47:JPB61 JYW47:JYX61 KIS47:KIT61 KSO47:KSP61 LCK47:LCL61 LMG47:LMH61 LWC47:LWD61 MFY47:MFZ61 MPU47:MPV61 MZQ47:MZR61 NJM47:NJN61 NTI47:NTJ61 ODE47:ODF61 ONA47:ONB61 OWW47:OWX61 PGS47:PGT61 PQO47:PQP61 QAK47:QAL61 QKG47:QKH61 QUC47:QUD61 RDY47:RDZ61 RNU47:RNV61 RXQ47:RXR61 SHM47:SHN61 SRI47:SRJ61 TBE47:TBF61 TLA47:TLB61 TUW47:TUX61 UES47:UET61 UOO47:UOP61 UYK47:UYL61 VIG47:VIH61 VSC47:VSD61 WBY47:WBZ61 WLU47:WLV61 WVQ47:WVR61 I65583:J65597 JE65583:JF65597 TA65583:TB65597 ACW65583:ACX65597 AMS65583:AMT65597 AWO65583:AWP65597 BGK65583:BGL65597 BQG65583:BQH65597 CAC65583:CAD65597 CJY65583:CJZ65597 CTU65583:CTV65597 DDQ65583:DDR65597 DNM65583:DNN65597 DXI65583:DXJ65597 EHE65583:EHF65597 ERA65583:ERB65597 FAW65583:FAX65597 FKS65583:FKT65597 FUO65583:FUP65597 GEK65583:GEL65597 GOG65583:GOH65597 GYC65583:GYD65597 HHY65583:HHZ65597 HRU65583:HRV65597 IBQ65583:IBR65597 ILM65583:ILN65597 IVI65583:IVJ65597 JFE65583:JFF65597 JPA65583:JPB65597 JYW65583:JYX65597 KIS65583:KIT65597 KSO65583:KSP65597 LCK65583:LCL65597 LMG65583:LMH65597 LWC65583:LWD65597 MFY65583:MFZ65597 MPU65583:MPV65597 MZQ65583:MZR65597 NJM65583:NJN65597 NTI65583:NTJ65597 ODE65583:ODF65597 ONA65583:ONB65597 OWW65583:OWX65597 PGS65583:PGT65597 PQO65583:PQP65597 QAK65583:QAL65597 QKG65583:QKH65597 QUC65583:QUD65597 RDY65583:RDZ65597 RNU65583:RNV65597 RXQ65583:RXR65597 SHM65583:SHN65597 SRI65583:SRJ65597 TBE65583:TBF65597 TLA65583:TLB65597 TUW65583:TUX65597 UES65583:UET65597 UOO65583:UOP65597 UYK65583:UYL65597 VIG65583:VIH65597 VSC65583:VSD65597 WBY65583:WBZ65597 WLU65583:WLV65597 WVQ65583:WVR65597 I131119:J131133 JE131119:JF131133 TA131119:TB131133 ACW131119:ACX131133 AMS131119:AMT131133 AWO131119:AWP131133 BGK131119:BGL131133 BQG131119:BQH131133 CAC131119:CAD131133 CJY131119:CJZ131133 CTU131119:CTV131133 DDQ131119:DDR131133 DNM131119:DNN131133 DXI131119:DXJ131133 EHE131119:EHF131133 ERA131119:ERB131133 FAW131119:FAX131133 FKS131119:FKT131133 FUO131119:FUP131133 GEK131119:GEL131133 GOG131119:GOH131133 GYC131119:GYD131133 HHY131119:HHZ131133 HRU131119:HRV131133 IBQ131119:IBR131133 ILM131119:ILN131133 IVI131119:IVJ131133 JFE131119:JFF131133 JPA131119:JPB131133 JYW131119:JYX131133 KIS131119:KIT131133 KSO131119:KSP131133 LCK131119:LCL131133 LMG131119:LMH131133 LWC131119:LWD131133 MFY131119:MFZ131133 MPU131119:MPV131133 MZQ131119:MZR131133 NJM131119:NJN131133 NTI131119:NTJ131133 ODE131119:ODF131133 ONA131119:ONB131133 OWW131119:OWX131133 PGS131119:PGT131133 PQO131119:PQP131133 QAK131119:QAL131133 QKG131119:QKH131133 QUC131119:QUD131133 RDY131119:RDZ131133 RNU131119:RNV131133 RXQ131119:RXR131133 SHM131119:SHN131133 SRI131119:SRJ131133 TBE131119:TBF131133 TLA131119:TLB131133 TUW131119:TUX131133 UES131119:UET131133 UOO131119:UOP131133 UYK131119:UYL131133 VIG131119:VIH131133 VSC131119:VSD131133 WBY131119:WBZ131133 WLU131119:WLV131133 WVQ131119:WVR131133 I196655:J196669 JE196655:JF196669 TA196655:TB196669 ACW196655:ACX196669 AMS196655:AMT196669 AWO196655:AWP196669 BGK196655:BGL196669 BQG196655:BQH196669 CAC196655:CAD196669 CJY196655:CJZ196669 CTU196655:CTV196669 DDQ196655:DDR196669 DNM196655:DNN196669 DXI196655:DXJ196669 EHE196655:EHF196669 ERA196655:ERB196669 FAW196655:FAX196669 FKS196655:FKT196669 FUO196655:FUP196669 GEK196655:GEL196669 GOG196655:GOH196669 GYC196655:GYD196669 HHY196655:HHZ196669 HRU196655:HRV196669 IBQ196655:IBR196669 ILM196655:ILN196669 IVI196655:IVJ196669 JFE196655:JFF196669 JPA196655:JPB196669 JYW196655:JYX196669 KIS196655:KIT196669 KSO196655:KSP196669 LCK196655:LCL196669 LMG196655:LMH196669 LWC196655:LWD196669 MFY196655:MFZ196669 MPU196655:MPV196669 MZQ196655:MZR196669 NJM196655:NJN196669 NTI196655:NTJ196669 ODE196655:ODF196669 ONA196655:ONB196669 OWW196655:OWX196669 PGS196655:PGT196669 PQO196655:PQP196669 QAK196655:QAL196669 QKG196655:QKH196669 QUC196655:QUD196669 RDY196655:RDZ196669 RNU196655:RNV196669 RXQ196655:RXR196669 SHM196655:SHN196669 SRI196655:SRJ196669 TBE196655:TBF196669 TLA196655:TLB196669 TUW196655:TUX196669 UES196655:UET196669 UOO196655:UOP196669 UYK196655:UYL196669 VIG196655:VIH196669 VSC196655:VSD196669 WBY196655:WBZ196669 WLU196655:WLV196669 WVQ196655:WVR196669 I262191:J262205 JE262191:JF262205 TA262191:TB262205 ACW262191:ACX262205 AMS262191:AMT262205 AWO262191:AWP262205 BGK262191:BGL262205 BQG262191:BQH262205 CAC262191:CAD262205 CJY262191:CJZ262205 CTU262191:CTV262205 DDQ262191:DDR262205 DNM262191:DNN262205 DXI262191:DXJ262205 EHE262191:EHF262205 ERA262191:ERB262205 FAW262191:FAX262205 FKS262191:FKT262205 FUO262191:FUP262205 GEK262191:GEL262205 GOG262191:GOH262205 GYC262191:GYD262205 HHY262191:HHZ262205 HRU262191:HRV262205 IBQ262191:IBR262205 ILM262191:ILN262205 IVI262191:IVJ262205 JFE262191:JFF262205 JPA262191:JPB262205 JYW262191:JYX262205 KIS262191:KIT262205 KSO262191:KSP262205 LCK262191:LCL262205 LMG262191:LMH262205 LWC262191:LWD262205 MFY262191:MFZ262205 MPU262191:MPV262205 MZQ262191:MZR262205 NJM262191:NJN262205 NTI262191:NTJ262205 ODE262191:ODF262205 ONA262191:ONB262205 OWW262191:OWX262205 PGS262191:PGT262205 PQO262191:PQP262205 QAK262191:QAL262205 QKG262191:QKH262205 QUC262191:QUD262205 RDY262191:RDZ262205 RNU262191:RNV262205 RXQ262191:RXR262205 SHM262191:SHN262205 SRI262191:SRJ262205 TBE262191:TBF262205 TLA262191:TLB262205 TUW262191:TUX262205 UES262191:UET262205 UOO262191:UOP262205 UYK262191:UYL262205 VIG262191:VIH262205 VSC262191:VSD262205 WBY262191:WBZ262205 WLU262191:WLV262205 WVQ262191:WVR262205 I327727:J327741 JE327727:JF327741 TA327727:TB327741 ACW327727:ACX327741 AMS327727:AMT327741 AWO327727:AWP327741 BGK327727:BGL327741 BQG327727:BQH327741 CAC327727:CAD327741 CJY327727:CJZ327741 CTU327727:CTV327741 DDQ327727:DDR327741 DNM327727:DNN327741 DXI327727:DXJ327741 EHE327727:EHF327741 ERA327727:ERB327741 FAW327727:FAX327741 FKS327727:FKT327741 FUO327727:FUP327741 GEK327727:GEL327741 GOG327727:GOH327741 GYC327727:GYD327741 HHY327727:HHZ327741 HRU327727:HRV327741 IBQ327727:IBR327741 ILM327727:ILN327741 IVI327727:IVJ327741 JFE327727:JFF327741 JPA327727:JPB327741 JYW327727:JYX327741 KIS327727:KIT327741 KSO327727:KSP327741 LCK327727:LCL327741 LMG327727:LMH327741 LWC327727:LWD327741 MFY327727:MFZ327741 MPU327727:MPV327741 MZQ327727:MZR327741 NJM327727:NJN327741 NTI327727:NTJ327741 ODE327727:ODF327741 ONA327727:ONB327741 OWW327727:OWX327741 PGS327727:PGT327741 PQO327727:PQP327741 QAK327727:QAL327741 QKG327727:QKH327741 QUC327727:QUD327741 RDY327727:RDZ327741 RNU327727:RNV327741 RXQ327727:RXR327741 SHM327727:SHN327741 SRI327727:SRJ327741 TBE327727:TBF327741 TLA327727:TLB327741 TUW327727:TUX327741 UES327727:UET327741 UOO327727:UOP327741 UYK327727:UYL327741 VIG327727:VIH327741 VSC327727:VSD327741 WBY327727:WBZ327741 WLU327727:WLV327741 WVQ327727:WVR327741 I393263:J393277 JE393263:JF393277 TA393263:TB393277 ACW393263:ACX393277 AMS393263:AMT393277 AWO393263:AWP393277 BGK393263:BGL393277 BQG393263:BQH393277 CAC393263:CAD393277 CJY393263:CJZ393277 CTU393263:CTV393277 DDQ393263:DDR393277 DNM393263:DNN393277 DXI393263:DXJ393277 EHE393263:EHF393277 ERA393263:ERB393277 FAW393263:FAX393277 FKS393263:FKT393277 FUO393263:FUP393277 GEK393263:GEL393277 GOG393263:GOH393277 GYC393263:GYD393277 HHY393263:HHZ393277 HRU393263:HRV393277 IBQ393263:IBR393277 ILM393263:ILN393277 IVI393263:IVJ393277 JFE393263:JFF393277 JPA393263:JPB393277 JYW393263:JYX393277 KIS393263:KIT393277 KSO393263:KSP393277 LCK393263:LCL393277 LMG393263:LMH393277 LWC393263:LWD393277 MFY393263:MFZ393277 MPU393263:MPV393277 MZQ393263:MZR393277 NJM393263:NJN393277 NTI393263:NTJ393277 ODE393263:ODF393277 ONA393263:ONB393277 OWW393263:OWX393277 PGS393263:PGT393277 PQO393263:PQP393277 QAK393263:QAL393277 QKG393263:QKH393277 QUC393263:QUD393277 RDY393263:RDZ393277 RNU393263:RNV393277 RXQ393263:RXR393277 SHM393263:SHN393277 SRI393263:SRJ393277 TBE393263:TBF393277 TLA393263:TLB393277 TUW393263:TUX393277 UES393263:UET393277 UOO393263:UOP393277 UYK393263:UYL393277 VIG393263:VIH393277 VSC393263:VSD393277 WBY393263:WBZ393277 WLU393263:WLV393277 WVQ393263:WVR393277 I458799:J458813 JE458799:JF458813 TA458799:TB458813 ACW458799:ACX458813 AMS458799:AMT458813 AWO458799:AWP458813 BGK458799:BGL458813 BQG458799:BQH458813 CAC458799:CAD458813 CJY458799:CJZ458813 CTU458799:CTV458813 DDQ458799:DDR458813 DNM458799:DNN458813 DXI458799:DXJ458813 EHE458799:EHF458813 ERA458799:ERB458813 FAW458799:FAX458813 FKS458799:FKT458813 FUO458799:FUP458813 GEK458799:GEL458813 GOG458799:GOH458813 GYC458799:GYD458813 HHY458799:HHZ458813 HRU458799:HRV458813 IBQ458799:IBR458813 ILM458799:ILN458813 IVI458799:IVJ458813 JFE458799:JFF458813 JPA458799:JPB458813 JYW458799:JYX458813 KIS458799:KIT458813 KSO458799:KSP458813 LCK458799:LCL458813 LMG458799:LMH458813 LWC458799:LWD458813 MFY458799:MFZ458813 MPU458799:MPV458813 MZQ458799:MZR458813 NJM458799:NJN458813 NTI458799:NTJ458813 ODE458799:ODF458813 ONA458799:ONB458813 OWW458799:OWX458813 PGS458799:PGT458813 PQO458799:PQP458813 QAK458799:QAL458813 QKG458799:QKH458813 QUC458799:QUD458813 RDY458799:RDZ458813 RNU458799:RNV458813 RXQ458799:RXR458813 SHM458799:SHN458813 SRI458799:SRJ458813 TBE458799:TBF458813 TLA458799:TLB458813 TUW458799:TUX458813 UES458799:UET458813 UOO458799:UOP458813 UYK458799:UYL458813 VIG458799:VIH458813 VSC458799:VSD458813 WBY458799:WBZ458813 WLU458799:WLV458813 WVQ458799:WVR458813 I524335:J524349 JE524335:JF524349 TA524335:TB524349 ACW524335:ACX524349 AMS524335:AMT524349 AWO524335:AWP524349 BGK524335:BGL524349 BQG524335:BQH524349 CAC524335:CAD524349 CJY524335:CJZ524349 CTU524335:CTV524349 DDQ524335:DDR524349 DNM524335:DNN524349 DXI524335:DXJ524349 EHE524335:EHF524349 ERA524335:ERB524349 FAW524335:FAX524349 FKS524335:FKT524349 FUO524335:FUP524349 GEK524335:GEL524349 GOG524335:GOH524349 GYC524335:GYD524349 HHY524335:HHZ524349 HRU524335:HRV524349 IBQ524335:IBR524349 ILM524335:ILN524349 IVI524335:IVJ524349 JFE524335:JFF524349 JPA524335:JPB524349 JYW524335:JYX524349 KIS524335:KIT524349 KSO524335:KSP524349 LCK524335:LCL524349 LMG524335:LMH524349 LWC524335:LWD524349 MFY524335:MFZ524349 MPU524335:MPV524349 MZQ524335:MZR524349 NJM524335:NJN524349 NTI524335:NTJ524349 ODE524335:ODF524349 ONA524335:ONB524349 OWW524335:OWX524349 PGS524335:PGT524349 PQO524335:PQP524349 QAK524335:QAL524349 QKG524335:QKH524349 QUC524335:QUD524349 RDY524335:RDZ524349 RNU524335:RNV524349 RXQ524335:RXR524349 SHM524335:SHN524349 SRI524335:SRJ524349 TBE524335:TBF524349 TLA524335:TLB524349 TUW524335:TUX524349 UES524335:UET524349 UOO524335:UOP524349 UYK524335:UYL524349 VIG524335:VIH524349 VSC524335:VSD524349 WBY524335:WBZ524349 WLU524335:WLV524349 WVQ524335:WVR524349 I589871:J589885 JE589871:JF589885 TA589871:TB589885 ACW589871:ACX589885 AMS589871:AMT589885 AWO589871:AWP589885 BGK589871:BGL589885 BQG589871:BQH589885 CAC589871:CAD589885 CJY589871:CJZ589885 CTU589871:CTV589885 DDQ589871:DDR589885 DNM589871:DNN589885 DXI589871:DXJ589885 EHE589871:EHF589885 ERA589871:ERB589885 FAW589871:FAX589885 FKS589871:FKT589885 FUO589871:FUP589885 GEK589871:GEL589885 GOG589871:GOH589885 GYC589871:GYD589885 HHY589871:HHZ589885 HRU589871:HRV589885 IBQ589871:IBR589885 ILM589871:ILN589885 IVI589871:IVJ589885 JFE589871:JFF589885 JPA589871:JPB589885 JYW589871:JYX589885 KIS589871:KIT589885 KSO589871:KSP589885 LCK589871:LCL589885 LMG589871:LMH589885 LWC589871:LWD589885 MFY589871:MFZ589885 MPU589871:MPV589885 MZQ589871:MZR589885 NJM589871:NJN589885 NTI589871:NTJ589885 ODE589871:ODF589885 ONA589871:ONB589885 OWW589871:OWX589885 PGS589871:PGT589885 PQO589871:PQP589885 QAK589871:QAL589885 QKG589871:QKH589885 QUC589871:QUD589885 RDY589871:RDZ589885 RNU589871:RNV589885 RXQ589871:RXR589885 SHM589871:SHN589885 SRI589871:SRJ589885 TBE589871:TBF589885 TLA589871:TLB589885 TUW589871:TUX589885 UES589871:UET589885 UOO589871:UOP589885 UYK589871:UYL589885 VIG589871:VIH589885 VSC589871:VSD589885 WBY589871:WBZ589885 WLU589871:WLV589885 WVQ589871:WVR589885 I655407:J655421 JE655407:JF655421 TA655407:TB655421 ACW655407:ACX655421 AMS655407:AMT655421 AWO655407:AWP655421 BGK655407:BGL655421 BQG655407:BQH655421 CAC655407:CAD655421 CJY655407:CJZ655421 CTU655407:CTV655421 DDQ655407:DDR655421 DNM655407:DNN655421 DXI655407:DXJ655421 EHE655407:EHF655421 ERA655407:ERB655421 FAW655407:FAX655421 FKS655407:FKT655421 FUO655407:FUP655421 GEK655407:GEL655421 GOG655407:GOH655421 GYC655407:GYD655421 HHY655407:HHZ655421 HRU655407:HRV655421 IBQ655407:IBR655421 ILM655407:ILN655421 IVI655407:IVJ655421 JFE655407:JFF655421 JPA655407:JPB655421 JYW655407:JYX655421 KIS655407:KIT655421 KSO655407:KSP655421 LCK655407:LCL655421 LMG655407:LMH655421 LWC655407:LWD655421 MFY655407:MFZ655421 MPU655407:MPV655421 MZQ655407:MZR655421 NJM655407:NJN655421 NTI655407:NTJ655421 ODE655407:ODF655421 ONA655407:ONB655421 OWW655407:OWX655421 PGS655407:PGT655421 PQO655407:PQP655421 QAK655407:QAL655421 QKG655407:QKH655421 QUC655407:QUD655421 RDY655407:RDZ655421 RNU655407:RNV655421 RXQ655407:RXR655421 SHM655407:SHN655421 SRI655407:SRJ655421 TBE655407:TBF655421 TLA655407:TLB655421 TUW655407:TUX655421 UES655407:UET655421 UOO655407:UOP655421 UYK655407:UYL655421 VIG655407:VIH655421 VSC655407:VSD655421 WBY655407:WBZ655421 WLU655407:WLV655421 WVQ655407:WVR655421 I720943:J720957 JE720943:JF720957 TA720943:TB720957 ACW720943:ACX720957 AMS720943:AMT720957 AWO720943:AWP720957 BGK720943:BGL720957 BQG720943:BQH720957 CAC720943:CAD720957 CJY720943:CJZ720957 CTU720943:CTV720957 DDQ720943:DDR720957 DNM720943:DNN720957 DXI720943:DXJ720957 EHE720943:EHF720957 ERA720943:ERB720957 FAW720943:FAX720957 FKS720943:FKT720957 FUO720943:FUP720957 GEK720943:GEL720957 GOG720943:GOH720957 GYC720943:GYD720957 HHY720943:HHZ720957 HRU720943:HRV720957 IBQ720943:IBR720957 ILM720943:ILN720957 IVI720943:IVJ720957 JFE720943:JFF720957 JPA720943:JPB720957 JYW720943:JYX720957 KIS720943:KIT720957 KSO720943:KSP720957 LCK720943:LCL720957 LMG720943:LMH720957 LWC720943:LWD720957 MFY720943:MFZ720957 MPU720943:MPV720957 MZQ720943:MZR720957 NJM720943:NJN720957 NTI720943:NTJ720957 ODE720943:ODF720957 ONA720943:ONB720957 OWW720943:OWX720957 PGS720943:PGT720957 PQO720943:PQP720957 QAK720943:QAL720957 QKG720943:QKH720957 QUC720943:QUD720957 RDY720943:RDZ720957 RNU720943:RNV720957 RXQ720943:RXR720957 SHM720943:SHN720957 SRI720943:SRJ720957 TBE720943:TBF720957 TLA720943:TLB720957 TUW720943:TUX720957 UES720943:UET720957 UOO720943:UOP720957 UYK720943:UYL720957 VIG720943:VIH720957 VSC720943:VSD720957 WBY720943:WBZ720957 WLU720943:WLV720957 WVQ720943:WVR720957 I786479:J786493 JE786479:JF786493 TA786479:TB786493 ACW786479:ACX786493 AMS786479:AMT786493 AWO786479:AWP786493 BGK786479:BGL786493 BQG786479:BQH786493 CAC786479:CAD786493 CJY786479:CJZ786493 CTU786479:CTV786493 DDQ786479:DDR786493 DNM786479:DNN786493 DXI786479:DXJ786493 EHE786479:EHF786493 ERA786479:ERB786493 FAW786479:FAX786493 FKS786479:FKT786493 FUO786479:FUP786493 GEK786479:GEL786493 GOG786479:GOH786493 GYC786479:GYD786493 HHY786479:HHZ786493 HRU786479:HRV786493 IBQ786479:IBR786493 ILM786479:ILN786493 IVI786479:IVJ786493 JFE786479:JFF786493 JPA786479:JPB786493 JYW786479:JYX786493 KIS786479:KIT786493 KSO786479:KSP786493 LCK786479:LCL786493 LMG786479:LMH786493 LWC786479:LWD786493 MFY786479:MFZ786493 MPU786479:MPV786493 MZQ786479:MZR786493 NJM786479:NJN786493 NTI786479:NTJ786493 ODE786479:ODF786493 ONA786479:ONB786493 OWW786479:OWX786493 PGS786479:PGT786493 PQO786479:PQP786493 QAK786479:QAL786493 QKG786479:QKH786493 QUC786479:QUD786493 RDY786479:RDZ786493 RNU786479:RNV786493 RXQ786479:RXR786493 SHM786479:SHN786493 SRI786479:SRJ786493 TBE786479:TBF786493 TLA786479:TLB786493 TUW786479:TUX786493 UES786479:UET786493 UOO786479:UOP786493 UYK786479:UYL786493 VIG786479:VIH786493 VSC786479:VSD786493 WBY786479:WBZ786493 WLU786479:WLV786493 WVQ786479:WVR786493 I852015:J852029 JE852015:JF852029 TA852015:TB852029 ACW852015:ACX852029 AMS852015:AMT852029 AWO852015:AWP852029 BGK852015:BGL852029 BQG852015:BQH852029 CAC852015:CAD852029 CJY852015:CJZ852029 CTU852015:CTV852029 DDQ852015:DDR852029 DNM852015:DNN852029 DXI852015:DXJ852029 EHE852015:EHF852029 ERA852015:ERB852029 FAW852015:FAX852029 FKS852015:FKT852029 FUO852015:FUP852029 GEK852015:GEL852029 GOG852015:GOH852029 GYC852015:GYD852029 HHY852015:HHZ852029 HRU852015:HRV852029 IBQ852015:IBR852029 ILM852015:ILN852029 IVI852015:IVJ852029 JFE852015:JFF852029 JPA852015:JPB852029 JYW852015:JYX852029 KIS852015:KIT852029 KSO852015:KSP852029 LCK852015:LCL852029 LMG852015:LMH852029 LWC852015:LWD852029 MFY852015:MFZ852029 MPU852015:MPV852029 MZQ852015:MZR852029 NJM852015:NJN852029 NTI852015:NTJ852029 ODE852015:ODF852029 ONA852015:ONB852029 OWW852015:OWX852029 PGS852015:PGT852029 PQO852015:PQP852029 QAK852015:QAL852029 QKG852015:QKH852029 QUC852015:QUD852029 RDY852015:RDZ852029 RNU852015:RNV852029 RXQ852015:RXR852029 SHM852015:SHN852029 SRI852015:SRJ852029 TBE852015:TBF852029 TLA852015:TLB852029 TUW852015:TUX852029 UES852015:UET852029 UOO852015:UOP852029 UYK852015:UYL852029 VIG852015:VIH852029 VSC852015:VSD852029 WBY852015:WBZ852029 WLU852015:WLV852029 WVQ852015:WVR852029 I917551:J917565 JE917551:JF917565 TA917551:TB917565 ACW917551:ACX917565 AMS917551:AMT917565 AWO917551:AWP917565 BGK917551:BGL917565 BQG917551:BQH917565 CAC917551:CAD917565 CJY917551:CJZ917565 CTU917551:CTV917565 DDQ917551:DDR917565 DNM917551:DNN917565 DXI917551:DXJ917565 EHE917551:EHF917565 ERA917551:ERB917565 FAW917551:FAX917565 FKS917551:FKT917565 FUO917551:FUP917565 GEK917551:GEL917565 GOG917551:GOH917565 GYC917551:GYD917565 HHY917551:HHZ917565 HRU917551:HRV917565 IBQ917551:IBR917565 ILM917551:ILN917565 IVI917551:IVJ917565 JFE917551:JFF917565 JPA917551:JPB917565 JYW917551:JYX917565 KIS917551:KIT917565 KSO917551:KSP917565 LCK917551:LCL917565 LMG917551:LMH917565 LWC917551:LWD917565 MFY917551:MFZ917565 MPU917551:MPV917565 MZQ917551:MZR917565 NJM917551:NJN917565 NTI917551:NTJ917565 ODE917551:ODF917565 ONA917551:ONB917565 OWW917551:OWX917565 PGS917551:PGT917565 PQO917551:PQP917565 QAK917551:QAL917565 QKG917551:QKH917565 QUC917551:QUD917565 RDY917551:RDZ917565 RNU917551:RNV917565 RXQ917551:RXR917565 SHM917551:SHN917565 SRI917551:SRJ917565 TBE917551:TBF917565 TLA917551:TLB917565 TUW917551:TUX917565 UES917551:UET917565 UOO917551:UOP917565 UYK917551:UYL917565 VIG917551:VIH917565 VSC917551:VSD917565 WBY917551:WBZ917565 WLU917551:WLV917565 WVQ917551:WVR917565 I983087:J983101 JE983087:JF983101 TA983087:TB983101 ACW983087:ACX983101 AMS983087:AMT983101 AWO983087:AWP983101 BGK983087:BGL983101 BQG983087:BQH983101 CAC983087:CAD983101 CJY983087:CJZ983101 CTU983087:CTV983101 DDQ983087:DDR983101 DNM983087:DNN983101 DXI983087:DXJ983101 EHE983087:EHF983101 ERA983087:ERB983101 FAW983087:FAX983101 FKS983087:FKT983101 FUO983087:FUP983101 GEK983087:GEL983101 GOG983087:GOH983101 GYC983087:GYD983101 HHY983087:HHZ983101 HRU983087:HRV983101 IBQ983087:IBR983101 ILM983087:ILN983101 IVI983087:IVJ983101 JFE983087:JFF983101 JPA983087:JPB983101 JYW983087:JYX983101 KIS983087:KIT983101 KSO983087:KSP983101 LCK983087:LCL983101 LMG983087:LMH983101 LWC983087:LWD983101 MFY983087:MFZ983101 MPU983087:MPV983101 MZQ983087:MZR983101 NJM983087:NJN983101 NTI983087:NTJ983101 ODE983087:ODF983101 ONA983087:ONB983101 OWW983087:OWX983101 PGS983087:PGT983101 PQO983087:PQP983101 QAK983087:QAL983101 QKG983087:QKH983101 QUC983087:QUD983101 RDY983087:RDZ983101 RNU983087:RNV983101 RXQ983087:RXR983101 SHM983087:SHN983101 SRI983087:SRJ983101 TBE983087:TBF983101 TLA983087:TLB983101 TUW983087:TUX983101 UES983087:UET983101 UOO983087:UOP983101 UYK983087:UYL983101 VIG983087:VIH983101 VSC983087:VSD983101 WBY983087:WBZ983101 WLU983087:WLV983101 WVQ983087:WVR983101 I106:J115 JE106:JF115 TA106:TB115 ACW106:ACX115 AMS106:AMT115 AWO106:AWP115 BGK106:BGL115 BQG106:BQH115 CAC106:CAD115 CJY106:CJZ115 CTU106:CTV115 DDQ106:DDR115 DNM106:DNN115 DXI106:DXJ115 EHE106:EHF115 ERA106:ERB115 FAW106:FAX115 FKS106:FKT115 FUO106:FUP115 GEK106:GEL115 GOG106:GOH115 GYC106:GYD115 HHY106:HHZ115 HRU106:HRV115 IBQ106:IBR115 ILM106:ILN115 IVI106:IVJ115 JFE106:JFF115 JPA106:JPB115 JYW106:JYX115 KIS106:KIT115 KSO106:KSP115 LCK106:LCL115 LMG106:LMH115 LWC106:LWD115 MFY106:MFZ115 MPU106:MPV115 MZQ106:MZR115 NJM106:NJN115 NTI106:NTJ115 ODE106:ODF115 ONA106:ONB115 OWW106:OWX115 PGS106:PGT115 PQO106:PQP115 QAK106:QAL115 QKG106:QKH115 QUC106:QUD115 RDY106:RDZ115 RNU106:RNV115 RXQ106:RXR115 SHM106:SHN115 SRI106:SRJ115 TBE106:TBF115 TLA106:TLB115 TUW106:TUX115 UES106:UET115 UOO106:UOP115 UYK106:UYL115 VIG106:VIH115 VSC106:VSD115 WBY106:WBZ115 WLU106:WLV115 WVQ106:WVR115 I65642:J65651 JE65642:JF65651 TA65642:TB65651 ACW65642:ACX65651 AMS65642:AMT65651 AWO65642:AWP65651 BGK65642:BGL65651 BQG65642:BQH65651 CAC65642:CAD65651 CJY65642:CJZ65651 CTU65642:CTV65651 DDQ65642:DDR65651 DNM65642:DNN65651 DXI65642:DXJ65651 EHE65642:EHF65651 ERA65642:ERB65651 FAW65642:FAX65651 FKS65642:FKT65651 FUO65642:FUP65651 GEK65642:GEL65651 GOG65642:GOH65651 GYC65642:GYD65651 HHY65642:HHZ65651 HRU65642:HRV65651 IBQ65642:IBR65651 ILM65642:ILN65651 IVI65642:IVJ65651 JFE65642:JFF65651 JPA65642:JPB65651 JYW65642:JYX65651 KIS65642:KIT65651 KSO65642:KSP65651 LCK65642:LCL65651 LMG65642:LMH65651 LWC65642:LWD65651 MFY65642:MFZ65651 MPU65642:MPV65651 MZQ65642:MZR65651 NJM65642:NJN65651 NTI65642:NTJ65651 ODE65642:ODF65651 ONA65642:ONB65651 OWW65642:OWX65651 PGS65642:PGT65651 PQO65642:PQP65651 QAK65642:QAL65651 QKG65642:QKH65651 QUC65642:QUD65651 RDY65642:RDZ65651 RNU65642:RNV65651 RXQ65642:RXR65651 SHM65642:SHN65651 SRI65642:SRJ65651 TBE65642:TBF65651 TLA65642:TLB65651 TUW65642:TUX65651 UES65642:UET65651 UOO65642:UOP65651 UYK65642:UYL65651 VIG65642:VIH65651 VSC65642:VSD65651 WBY65642:WBZ65651 WLU65642:WLV65651 WVQ65642:WVR65651 I131178:J131187 JE131178:JF131187 TA131178:TB131187 ACW131178:ACX131187 AMS131178:AMT131187 AWO131178:AWP131187 BGK131178:BGL131187 BQG131178:BQH131187 CAC131178:CAD131187 CJY131178:CJZ131187 CTU131178:CTV131187 DDQ131178:DDR131187 DNM131178:DNN131187 DXI131178:DXJ131187 EHE131178:EHF131187 ERA131178:ERB131187 FAW131178:FAX131187 FKS131178:FKT131187 FUO131178:FUP131187 GEK131178:GEL131187 GOG131178:GOH131187 GYC131178:GYD131187 HHY131178:HHZ131187 HRU131178:HRV131187 IBQ131178:IBR131187 ILM131178:ILN131187 IVI131178:IVJ131187 JFE131178:JFF131187 JPA131178:JPB131187 JYW131178:JYX131187 KIS131178:KIT131187 KSO131178:KSP131187 LCK131178:LCL131187 LMG131178:LMH131187 LWC131178:LWD131187 MFY131178:MFZ131187 MPU131178:MPV131187 MZQ131178:MZR131187 NJM131178:NJN131187 NTI131178:NTJ131187 ODE131178:ODF131187 ONA131178:ONB131187 OWW131178:OWX131187 PGS131178:PGT131187 PQO131178:PQP131187 QAK131178:QAL131187 QKG131178:QKH131187 QUC131178:QUD131187 RDY131178:RDZ131187 RNU131178:RNV131187 RXQ131178:RXR131187 SHM131178:SHN131187 SRI131178:SRJ131187 TBE131178:TBF131187 TLA131178:TLB131187 TUW131178:TUX131187 UES131178:UET131187 UOO131178:UOP131187 UYK131178:UYL131187 VIG131178:VIH131187 VSC131178:VSD131187 WBY131178:WBZ131187 WLU131178:WLV131187 WVQ131178:WVR131187 I196714:J196723 JE196714:JF196723 TA196714:TB196723 ACW196714:ACX196723 AMS196714:AMT196723 AWO196714:AWP196723 BGK196714:BGL196723 BQG196714:BQH196723 CAC196714:CAD196723 CJY196714:CJZ196723 CTU196714:CTV196723 DDQ196714:DDR196723 DNM196714:DNN196723 DXI196714:DXJ196723 EHE196714:EHF196723 ERA196714:ERB196723 FAW196714:FAX196723 FKS196714:FKT196723 FUO196714:FUP196723 GEK196714:GEL196723 GOG196714:GOH196723 GYC196714:GYD196723 HHY196714:HHZ196723 HRU196714:HRV196723 IBQ196714:IBR196723 ILM196714:ILN196723 IVI196714:IVJ196723 JFE196714:JFF196723 JPA196714:JPB196723 JYW196714:JYX196723 KIS196714:KIT196723 KSO196714:KSP196723 LCK196714:LCL196723 LMG196714:LMH196723 LWC196714:LWD196723 MFY196714:MFZ196723 MPU196714:MPV196723 MZQ196714:MZR196723 NJM196714:NJN196723 NTI196714:NTJ196723 ODE196714:ODF196723 ONA196714:ONB196723 OWW196714:OWX196723 PGS196714:PGT196723 PQO196714:PQP196723 QAK196714:QAL196723 QKG196714:QKH196723 QUC196714:QUD196723 RDY196714:RDZ196723 RNU196714:RNV196723 RXQ196714:RXR196723 SHM196714:SHN196723 SRI196714:SRJ196723 TBE196714:TBF196723 TLA196714:TLB196723 TUW196714:TUX196723 UES196714:UET196723 UOO196714:UOP196723 UYK196714:UYL196723 VIG196714:VIH196723 VSC196714:VSD196723 WBY196714:WBZ196723 WLU196714:WLV196723 WVQ196714:WVR196723 I262250:J262259 JE262250:JF262259 TA262250:TB262259 ACW262250:ACX262259 AMS262250:AMT262259 AWO262250:AWP262259 BGK262250:BGL262259 BQG262250:BQH262259 CAC262250:CAD262259 CJY262250:CJZ262259 CTU262250:CTV262259 DDQ262250:DDR262259 DNM262250:DNN262259 DXI262250:DXJ262259 EHE262250:EHF262259 ERA262250:ERB262259 FAW262250:FAX262259 FKS262250:FKT262259 FUO262250:FUP262259 GEK262250:GEL262259 GOG262250:GOH262259 GYC262250:GYD262259 HHY262250:HHZ262259 HRU262250:HRV262259 IBQ262250:IBR262259 ILM262250:ILN262259 IVI262250:IVJ262259 JFE262250:JFF262259 JPA262250:JPB262259 JYW262250:JYX262259 KIS262250:KIT262259 KSO262250:KSP262259 LCK262250:LCL262259 LMG262250:LMH262259 LWC262250:LWD262259 MFY262250:MFZ262259 MPU262250:MPV262259 MZQ262250:MZR262259 NJM262250:NJN262259 NTI262250:NTJ262259 ODE262250:ODF262259 ONA262250:ONB262259 OWW262250:OWX262259 PGS262250:PGT262259 PQO262250:PQP262259 QAK262250:QAL262259 QKG262250:QKH262259 QUC262250:QUD262259 RDY262250:RDZ262259 RNU262250:RNV262259 RXQ262250:RXR262259 SHM262250:SHN262259 SRI262250:SRJ262259 TBE262250:TBF262259 TLA262250:TLB262259 TUW262250:TUX262259 UES262250:UET262259 UOO262250:UOP262259 UYK262250:UYL262259 VIG262250:VIH262259 VSC262250:VSD262259 WBY262250:WBZ262259 WLU262250:WLV262259 WVQ262250:WVR262259 I327786:J327795 JE327786:JF327795 TA327786:TB327795 ACW327786:ACX327795 AMS327786:AMT327795 AWO327786:AWP327795 BGK327786:BGL327795 BQG327786:BQH327795 CAC327786:CAD327795 CJY327786:CJZ327795 CTU327786:CTV327795 DDQ327786:DDR327795 DNM327786:DNN327795 DXI327786:DXJ327795 EHE327786:EHF327795 ERA327786:ERB327795 FAW327786:FAX327795 FKS327786:FKT327795 FUO327786:FUP327795 GEK327786:GEL327795 GOG327786:GOH327795 GYC327786:GYD327795 HHY327786:HHZ327795 HRU327786:HRV327795 IBQ327786:IBR327795 ILM327786:ILN327795 IVI327786:IVJ327795 JFE327786:JFF327795 JPA327786:JPB327795 JYW327786:JYX327795 KIS327786:KIT327795 KSO327786:KSP327795 LCK327786:LCL327795 LMG327786:LMH327795 LWC327786:LWD327795 MFY327786:MFZ327795 MPU327786:MPV327795 MZQ327786:MZR327795 NJM327786:NJN327795 NTI327786:NTJ327795 ODE327786:ODF327795 ONA327786:ONB327795 OWW327786:OWX327795 PGS327786:PGT327795 PQO327786:PQP327795 QAK327786:QAL327795 QKG327786:QKH327795 QUC327786:QUD327795 RDY327786:RDZ327795 RNU327786:RNV327795 RXQ327786:RXR327795 SHM327786:SHN327795 SRI327786:SRJ327795 TBE327786:TBF327795 TLA327786:TLB327795 TUW327786:TUX327795 UES327786:UET327795 UOO327786:UOP327795 UYK327786:UYL327795 VIG327786:VIH327795 VSC327786:VSD327795 WBY327786:WBZ327795 WLU327786:WLV327795 WVQ327786:WVR327795 I393322:J393331 JE393322:JF393331 TA393322:TB393331 ACW393322:ACX393331 AMS393322:AMT393331 AWO393322:AWP393331 BGK393322:BGL393331 BQG393322:BQH393331 CAC393322:CAD393331 CJY393322:CJZ393331 CTU393322:CTV393331 DDQ393322:DDR393331 DNM393322:DNN393331 DXI393322:DXJ393331 EHE393322:EHF393331 ERA393322:ERB393331 FAW393322:FAX393331 FKS393322:FKT393331 FUO393322:FUP393331 GEK393322:GEL393331 GOG393322:GOH393331 GYC393322:GYD393331 HHY393322:HHZ393331 HRU393322:HRV393331 IBQ393322:IBR393331 ILM393322:ILN393331 IVI393322:IVJ393331 JFE393322:JFF393331 JPA393322:JPB393331 JYW393322:JYX393331 KIS393322:KIT393331 KSO393322:KSP393331 LCK393322:LCL393331 LMG393322:LMH393331 LWC393322:LWD393331 MFY393322:MFZ393331 MPU393322:MPV393331 MZQ393322:MZR393331 NJM393322:NJN393331 NTI393322:NTJ393331 ODE393322:ODF393331 ONA393322:ONB393331 OWW393322:OWX393331 PGS393322:PGT393331 PQO393322:PQP393331 QAK393322:QAL393331 QKG393322:QKH393331 QUC393322:QUD393331 RDY393322:RDZ393331 RNU393322:RNV393331 RXQ393322:RXR393331 SHM393322:SHN393331 SRI393322:SRJ393331 TBE393322:TBF393331 TLA393322:TLB393331 TUW393322:TUX393331 UES393322:UET393331 UOO393322:UOP393331 UYK393322:UYL393331 VIG393322:VIH393331 VSC393322:VSD393331 WBY393322:WBZ393331 WLU393322:WLV393331 WVQ393322:WVR393331 I458858:J458867 JE458858:JF458867 TA458858:TB458867 ACW458858:ACX458867 AMS458858:AMT458867 AWO458858:AWP458867 BGK458858:BGL458867 BQG458858:BQH458867 CAC458858:CAD458867 CJY458858:CJZ458867 CTU458858:CTV458867 DDQ458858:DDR458867 DNM458858:DNN458867 DXI458858:DXJ458867 EHE458858:EHF458867 ERA458858:ERB458867 FAW458858:FAX458867 FKS458858:FKT458867 FUO458858:FUP458867 GEK458858:GEL458867 GOG458858:GOH458867 GYC458858:GYD458867 HHY458858:HHZ458867 HRU458858:HRV458867 IBQ458858:IBR458867 ILM458858:ILN458867 IVI458858:IVJ458867 JFE458858:JFF458867 JPA458858:JPB458867 JYW458858:JYX458867 KIS458858:KIT458867 KSO458858:KSP458867 LCK458858:LCL458867 LMG458858:LMH458867 LWC458858:LWD458867 MFY458858:MFZ458867 MPU458858:MPV458867 MZQ458858:MZR458867 NJM458858:NJN458867 NTI458858:NTJ458867 ODE458858:ODF458867 ONA458858:ONB458867 OWW458858:OWX458867 PGS458858:PGT458867 PQO458858:PQP458867 QAK458858:QAL458867 QKG458858:QKH458867 QUC458858:QUD458867 RDY458858:RDZ458867 RNU458858:RNV458867 RXQ458858:RXR458867 SHM458858:SHN458867 SRI458858:SRJ458867 TBE458858:TBF458867 TLA458858:TLB458867 TUW458858:TUX458867 UES458858:UET458867 UOO458858:UOP458867 UYK458858:UYL458867 VIG458858:VIH458867 VSC458858:VSD458867 WBY458858:WBZ458867 WLU458858:WLV458867 WVQ458858:WVR458867 I524394:J524403 JE524394:JF524403 TA524394:TB524403 ACW524394:ACX524403 AMS524394:AMT524403 AWO524394:AWP524403 BGK524394:BGL524403 BQG524394:BQH524403 CAC524394:CAD524403 CJY524394:CJZ524403 CTU524394:CTV524403 DDQ524394:DDR524403 DNM524394:DNN524403 DXI524394:DXJ524403 EHE524394:EHF524403 ERA524394:ERB524403 FAW524394:FAX524403 FKS524394:FKT524403 FUO524394:FUP524403 GEK524394:GEL524403 GOG524394:GOH524403 GYC524394:GYD524403 HHY524394:HHZ524403 HRU524394:HRV524403 IBQ524394:IBR524403 ILM524394:ILN524403 IVI524394:IVJ524403 JFE524394:JFF524403 JPA524394:JPB524403 JYW524394:JYX524403 KIS524394:KIT524403 KSO524394:KSP524403 LCK524394:LCL524403 LMG524394:LMH524403 LWC524394:LWD524403 MFY524394:MFZ524403 MPU524394:MPV524403 MZQ524394:MZR524403 NJM524394:NJN524403 NTI524394:NTJ524403 ODE524394:ODF524403 ONA524394:ONB524403 OWW524394:OWX524403 PGS524394:PGT524403 PQO524394:PQP524403 QAK524394:QAL524403 QKG524394:QKH524403 QUC524394:QUD524403 RDY524394:RDZ524403 RNU524394:RNV524403 RXQ524394:RXR524403 SHM524394:SHN524403 SRI524394:SRJ524403 TBE524394:TBF524403 TLA524394:TLB524403 TUW524394:TUX524403 UES524394:UET524403 UOO524394:UOP524403 UYK524394:UYL524403 VIG524394:VIH524403 VSC524394:VSD524403 WBY524394:WBZ524403 WLU524394:WLV524403 WVQ524394:WVR524403 I589930:J589939 JE589930:JF589939 TA589930:TB589939 ACW589930:ACX589939 AMS589930:AMT589939 AWO589930:AWP589939 BGK589930:BGL589939 BQG589930:BQH589939 CAC589930:CAD589939 CJY589930:CJZ589939 CTU589930:CTV589939 DDQ589930:DDR589939 DNM589930:DNN589939 DXI589930:DXJ589939 EHE589930:EHF589939 ERA589930:ERB589939 FAW589930:FAX589939 FKS589930:FKT589939 FUO589930:FUP589939 GEK589930:GEL589939 GOG589930:GOH589939 GYC589930:GYD589939 HHY589930:HHZ589939 HRU589930:HRV589939 IBQ589930:IBR589939 ILM589930:ILN589939 IVI589930:IVJ589939 JFE589930:JFF589939 JPA589930:JPB589939 JYW589930:JYX589939 KIS589930:KIT589939 KSO589930:KSP589939 LCK589930:LCL589939 LMG589930:LMH589939 LWC589930:LWD589939 MFY589930:MFZ589939 MPU589930:MPV589939 MZQ589930:MZR589939 NJM589930:NJN589939 NTI589930:NTJ589939 ODE589930:ODF589939 ONA589930:ONB589939 OWW589930:OWX589939 PGS589930:PGT589939 PQO589930:PQP589939 QAK589930:QAL589939 QKG589930:QKH589939 QUC589930:QUD589939 RDY589930:RDZ589939 RNU589930:RNV589939 RXQ589930:RXR589939 SHM589930:SHN589939 SRI589930:SRJ589939 TBE589930:TBF589939 TLA589930:TLB589939 TUW589930:TUX589939 UES589930:UET589939 UOO589930:UOP589939 UYK589930:UYL589939 VIG589930:VIH589939 VSC589930:VSD589939 WBY589930:WBZ589939 WLU589930:WLV589939 WVQ589930:WVR589939 I655466:J655475 JE655466:JF655475 TA655466:TB655475 ACW655466:ACX655475 AMS655466:AMT655475 AWO655466:AWP655475 BGK655466:BGL655475 BQG655466:BQH655475 CAC655466:CAD655475 CJY655466:CJZ655475 CTU655466:CTV655475 DDQ655466:DDR655475 DNM655466:DNN655475 DXI655466:DXJ655475 EHE655466:EHF655475 ERA655466:ERB655475 FAW655466:FAX655475 FKS655466:FKT655475 FUO655466:FUP655475 GEK655466:GEL655475 GOG655466:GOH655475 GYC655466:GYD655475 HHY655466:HHZ655475 HRU655466:HRV655475 IBQ655466:IBR655475 ILM655466:ILN655475 IVI655466:IVJ655475 JFE655466:JFF655475 JPA655466:JPB655475 JYW655466:JYX655475 KIS655466:KIT655475 KSO655466:KSP655475 LCK655466:LCL655475 LMG655466:LMH655475 LWC655466:LWD655475 MFY655466:MFZ655475 MPU655466:MPV655475 MZQ655466:MZR655475 NJM655466:NJN655475 NTI655466:NTJ655475 ODE655466:ODF655475 ONA655466:ONB655475 OWW655466:OWX655475 PGS655466:PGT655475 PQO655466:PQP655475 QAK655466:QAL655475 QKG655466:QKH655475 QUC655466:QUD655475 RDY655466:RDZ655475 RNU655466:RNV655475 RXQ655466:RXR655475 SHM655466:SHN655475 SRI655466:SRJ655475 TBE655466:TBF655475 TLA655466:TLB655475 TUW655466:TUX655475 UES655466:UET655475 UOO655466:UOP655475 UYK655466:UYL655475 VIG655466:VIH655475 VSC655466:VSD655475 WBY655466:WBZ655475 WLU655466:WLV655475 WVQ655466:WVR655475 I721002:J721011 JE721002:JF721011 TA721002:TB721011 ACW721002:ACX721011 AMS721002:AMT721011 AWO721002:AWP721011 BGK721002:BGL721011 BQG721002:BQH721011 CAC721002:CAD721011 CJY721002:CJZ721011 CTU721002:CTV721011 DDQ721002:DDR721011 DNM721002:DNN721011 DXI721002:DXJ721011 EHE721002:EHF721011 ERA721002:ERB721011 FAW721002:FAX721011 FKS721002:FKT721011 FUO721002:FUP721011 GEK721002:GEL721011 GOG721002:GOH721011 GYC721002:GYD721011 HHY721002:HHZ721011 HRU721002:HRV721011 IBQ721002:IBR721011 ILM721002:ILN721011 IVI721002:IVJ721011 JFE721002:JFF721011 JPA721002:JPB721011 JYW721002:JYX721011 KIS721002:KIT721011 KSO721002:KSP721011 LCK721002:LCL721011 LMG721002:LMH721011 LWC721002:LWD721011 MFY721002:MFZ721011 MPU721002:MPV721011 MZQ721002:MZR721011 NJM721002:NJN721011 NTI721002:NTJ721011 ODE721002:ODF721011 ONA721002:ONB721011 OWW721002:OWX721011 PGS721002:PGT721011 PQO721002:PQP721011 QAK721002:QAL721011 QKG721002:QKH721011 QUC721002:QUD721011 RDY721002:RDZ721011 RNU721002:RNV721011 RXQ721002:RXR721011 SHM721002:SHN721011 SRI721002:SRJ721011 TBE721002:TBF721011 TLA721002:TLB721011 TUW721002:TUX721011 UES721002:UET721011 UOO721002:UOP721011 UYK721002:UYL721011 VIG721002:VIH721011 VSC721002:VSD721011 WBY721002:WBZ721011 WLU721002:WLV721011 WVQ721002:WVR721011 I786538:J786547 JE786538:JF786547 TA786538:TB786547 ACW786538:ACX786547 AMS786538:AMT786547 AWO786538:AWP786547 BGK786538:BGL786547 BQG786538:BQH786547 CAC786538:CAD786547 CJY786538:CJZ786547 CTU786538:CTV786547 DDQ786538:DDR786547 DNM786538:DNN786547 DXI786538:DXJ786547 EHE786538:EHF786547 ERA786538:ERB786547 FAW786538:FAX786547 FKS786538:FKT786547 FUO786538:FUP786547 GEK786538:GEL786547 GOG786538:GOH786547 GYC786538:GYD786547 HHY786538:HHZ786547 HRU786538:HRV786547 IBQ786538:IBR786547 ILM786538:ILN786547 IVI786538:IVJ786547 JFE786538:JFF786547 JPA786538:JPB786547 JYW786538:JYX786547 KIS786538:KIT786547 KSO786538:KSP786547 LCK786538:LCL786547 LMG786538:LMH786547 LWC786538:LWD786547 MFY786538:MFZ786547 MPU786538:MPV786547 MZQ786538:MZR786547 NJM786538:NJN786547 NTI786538:NTJ786547 ODE786538:ODF786547 ONA786538:ONB786547 OWW786538:OWX786547 PGS786538:PGT786547 PQO786538:PQP786547 QAK786538:QAL786547 QKG786538:QKH786547 QUC786538:QUD786547 RDY786538:RDZ786547 RNU786538:RNV786547 RXQ786538:RXR786547 SHM786538:SHN786547 SRI786538:SRJ786547 TBE786538:TBF786547 TLA786538:TLB786547 TUW786538:TUX786547 UES786538:UET786547 UOO786538:UOP786547 UYK786538:UYL786547 VIG786538:VIH786547 VSC786538:VSD786547 WBY786538:WBZ786547 WLU786538:WLV786547 WVQ786538:WVR786547 I852074:J852083 JE852074:JF852083 TA852074:TB852083 ACW852074:ACX852083 AMS852074:AMT852083 AWO852074:AWP852083 BGK852074:BGL852083 BQG852074:BQH852083 CAC852074:CAD852083 CJY852074:CJZ852083 CTU852074:CTV852083 DDQ852074:DDR852083 DNM852074:DNN852083 DXI852074:DXJ852083 EHE852074:EHF852083 ERA852074:ERB852083 FAW852074:FAX852083 FKS852074:FKT852083 FUO852074:FUP852083 GEK852074:GEL852083 GOG852074:GOH852083 GYC852074:GYD852083 HHY852074:HHZ852083 HRU852074:HRV852083 IBQ852074:IBR852083 ILM852074:ILN852083 IVI852074:IVJ852083 JFE852074:JFF852083 JPA852074:JPB852083 JYW852074:JYX852083 KIS852074:KIT852083 KSO852074:KSP852083 LCK852074:LCL852083 LMG852074:LMH852083 LWC852074:LWD852083 MFY852074:MFZ852083 MPU852074:MPV852083 MZQ852074:MZR852083 NJM852074:NJN852083 NTI852074:NTJ852083 ODE852074:ODF852083 ONA852074:ONB852083 OWW852074:OWX852083 PGS852074:PGT852083 PQO852074:PQP852083 QAK852074:QAL852083 QKG852074:QKH852083 QUC852074:QUD852083 RDY852074:RDZ852083 RNU852074:RNV852083 RXQ852074:RXR852083 SHM852074:SHN852083 SRI852074:SRJ852083 TBE852074:TBF852083 TLA852074:TLB852083 TUW852074:TUX852083 UES852074:UET852083 UOO852074:UOP852083 UYK852074:UYL852083 VIG852074:VIH852083 VSC852074:VSD852083 WBY852074:WBZ852083 WLU852074:WLV852083 WVQ852074:WVR852083 I917610:J917619 JE917610:JF917619 TA917610:TB917619 ACW917610:ACX917619 AMS917610:AMT917619 AWO917610:AWP917619 BGK917610:BGL917619 BQG917610:BQH917619 CAC917610:CAD917619 CJY917610:CJZ917619 CTU917610:CTV917619 DDQ917610:DDR917619 DNM917610:DNN917619 DXI917610:DXJ917619 EHE917610:EHF917619 ERA917610:ERB917619 FAW917610:FAX917619 FKS917610:FKT917619 FUO917610:FUP917619 GEK917610:GEL917619 GOG917610:GOH917619 GYC917610:GYD917619 HHY917610:HHZ917619 HRU917610:HRV917619 IBQ917610:IBR917619 ILM917610:ILN917619 IVI917610:IVJ917619 JFE917610:JFF917619 JPA917610:JPB917619 JYW917610:JYX917619 KIS917610:KIT917619 KSO917610:KSP917619 LCK917610:LCL917619 LMG917610:LMH917619 LWC917610:LWD917619 MFY917610:MFZ917619 MPU917610:MPV917619 MZQ917610:MZR917619 NJM917610:NJN917619 NTI917610:NTJ917619 ODE917610:ODF917619 ONA917610:ONB917619 OWW917610:OWX917619 PGS917610:PGT917619 PQO917610:PQP917619 QAK917610:QAL917619 QKG917610:QKH917619 QUC917610:QUD917619 RDY917610:RDZ917619 RNU917610:RNV917619 RXQ917610:RXR917619 SHM917610:SHN917619 SRI917610:SRJ917619 TBE917610:TBF917619 TLA917610:TLB917619 TUW917610:TUX917619 UES917610:UET917619 UOO917610:UOP917619 UYK917610:UYL917619 VIG917610:VIH917619 VSC917610:VSD917619 WBY917610:WBZ917619 WLU917610:WLV917619 WVQ917610:WVR917619 I983146:J983155 JE983146:JF983155 TA983146:TB983155 ACW983146:ACX983155 AMS983146:AMT983155 AWO983146:AWP983155 BGK983146:BGL983155 BQG983146:BQH983155 CAC983146:CAD983155 CJY983146:CJZ983155 CTU983146:CTV983155 DDQ983146:DDR983155 DNM983146:DNN983155 DXI983146:DXJ983155 EHE983146:EHF983155 ERA983146:ERB983155 FAW983146:FAX983155 FKS983146:FKT983155 FUO983146:FUP983155 GEK983146:GEL983155 GOG983146:GOH983155 GYC983146:GYD983155 HHY983146:HHZ983155 HRU983146:HRV983155 IBQ983146:IBR983155 ILM983146:ILN983155 IVI983146:IVJ983155 JFE983146:JFF983155 JPA983146:JPB983155 JYW983146:JYX983155 KIS983146:KIT983155 KSO983146:KSP983155 LCK983146:LCL983155 LMG983146:LMH983155 LWC983146:LWD983155 MFY983146:MFZ983155 MPU983146:MPV983155 MZQ983146:MZR983155 NJM983146:NJN983155 NTI983146:NTJ983155 ODE983146:ODF983155 ONA983146:ONB983155 OWW983146:OWX983155 PGS983146:PGT983155 PQO983146:PQP983155 QAK983146:QAL983155 QKG983146:QKH983155 QUC983146:QUD983155 RDY983146:RDZ983155 RNU983146:RNV983155 RXQ983146:RXR983155 SHM983146:SHN983155 SRI983146:SRJ983155 TBE983146:TBF983155 TLA983146:TLB983155 TUW983146:TUX983155 UES983146:UET983155 UOO983146:UOP983155 UYK983146:UYL983155 VIG983146:VIH983155 VSC983146:VSD983155 WBY983146:WBZ983155 WLU983146:WLV983155 WVQ983146:WVR983155 I42:J45 JE42:JF45 TA42:TB45 ACW42:ACX45 AMS42:AMT45 AWO42:AWP45 BGK42:BGL45 BQG42:BQH45 CAC42:CAD45 CJY42:CJZ45 CTU42:CTV45 DDQ42:DDR45 DNM42:DNN45 DXI42:DXJ45 EHE42:EHF45 ERA42:ERB45 FAW42:FAX45 FKS42:FKT45 FUO42:FUP45 GEK42:GEL45 GOG42:GOH45 GYC42:GYD45 HHY42:HHZ45 HRU42:HRV45 IBQ42:IBR45 ILM42:ILN45 IVI42:IVJ45 JFE42:JFF45 JPA42:JPB45 JYW42:JYX45 KIS42:KIT45 KSO42:KSP45 LCK42:LCL45 LMG42:LMH45 LWC42:LWD45 MFY42:MFZ45 MPU42:MPV45 MZQ42:MZR45 NJM42:NJN45 NTI42:NTJ45 ODE42:ODF45 ONA42:ONB45 OWW42:OWX45 PGS42:PGT45 PQO42:PQP45 QAK42:QAL45 QKG42:QKH45 QUC42:QUD45 RDY42:RDZ45 RNU42:RNV45 RXQ42:RXR45 SHM42:SHN45 SRI42:SRJ45 TBE42:TBF45 TLA42:TLB45 TUW42:TUX45 UES42:UET45 UOO42:UOP45 UYK42:UYL45 VIG42:VIH45 VSC42:VSD45 WBY42:WBZ45 WLU42:WLV45 WVQ42:WVR45 I65578:J65581 JE65578:JF65581 TA65578:TB65581 ACW65578:ACX65581 AMS65578:AMT65581 AWO65578:AWP65581 BGK65578:BGL65581 BQG65578:BQH65581 CAC65578:CAD65581 CJY65578:CJZ65581 CTU65578:CTV65581 DDQ65578:DDR65581 DNM65578:DNN65581 DXI65578:DXJ65581 EHE65578:EHF65581 ERA65578:ERB65581 FAW65578:FAX65581 FKS65578:FKT65581 FUO65578:FUP65581 GEK65578:GEL65581 GOG65578:GOH65581 GYC65578:GYD65581 HHY65578:HHZ65581 HRU65578:HRV65581 IBQ65578:IBR65581 ILM65578:ILN65581 IVI65578:IVJ65581 JFE65578:JFF65581 JPA65578:JPB65581 JYW65578:JYX65581 KIS65578:KIT65581 KSO65578:KSP65581 LCK65578:LCL65581 LMG65578:LMH65581 LWC65578:LWD65581 MFY65578:MFZ65581 MPU65578:MPV65581 MZQ65578:MZR65581 NJM65578:NJN65581 NTI65578:NTJ65581 ODE65578:ODF65581 ONA65578:ONB65581 OWW65578:OWX65581 PGS65578:PGT65581 PQO65578:PQP65581 QAK65578:QAL65581 QKG65578:QKH65581 QUC65578:QUD65581 RDY65578:RDZ65581 RNU65578:RNV65581 RXQ65578:RXR65581 SHM65578:SHN65581 SRI65578:SRJ65581 TBE65578:TBF65581 TLA65578:TLB65581 TUW65578:TUX65581 UES65578:UET65581 UOO65578:UOP65581 UYK65578:UYL65581 VIG65578:VIH65581 VSC65578:VSD65581 WBY65578:WBZ65581 WLU65578:WLV65581 WVQ65578:WVR65581 I131114:J131117 JE131114:JF131117 TA131114:TB131117 ACW131114:ACX131117 AMS131114:AMT131117 AWO131114:AWP131117 BGK131114:BGL131117 BQG131114:BQH131117 CAC131114:CAD131117 CJY131114:CJZ131117 CTU131114:CTV131117 DDQ131114:DDR131117 DNM131114:DNN131117 DXI131114:DXJ131117 EHE131114:EHF131117 ERA131114:ERB131117 FAW131114:FAX131117 FKS131114:FKT131117 FUO131114:FUP131117 GEK131114:GEL131117 GOG131114:GOH131117 GYC131114:GYD131117 HHY131114:HHZ131117 HRU131114:HRV131117 IBQ131114:IBR131117 ILM131114:ILN131117 IVI131114:IVJ131117 JFE131114:JFF131117 JPA131114:JPB131117 JYW131114:JYX131117 KIS131114:KIT131117 KSO131114:KSP131117 LCK131114:LCL131117 LMG131114:LMH131117 LWC131114:LWD131117 MFY131114:MFZ131117 MPU131114:MPV131117 MZQ131114:MZR131117 NJM131114:NJN131117 NTI131114:NTJ131117 ODE131114:ODF131117 ONA131114:ONB131117 OWW131114:OWX131117 PGS131114:PGT131117 PQO131114:PQP131117 QAK131114:QAL131117 QKG131114:QKH131117 QUC131114:QUD131117 RDY131114:RDZ131117 RNU131114:RNV131117 RXQ131114:RXR131117 SHM131114:SHN131117 SRI131114:SRJ131117 TBE131114:TBF131117 TLA131114:TLB131117 TUW131114:TUX131117 UES131114:UET131117 UOO131114:UOP131117 UYK131114:UYL131117 VIG131114:VIH131117 VSC131114:VSD131117 WBY131114:WBZ131117 WLU131114:WLV131117 WVQ131114:WVR131117 I196650:J196653 JE196650:JF196653 TA196650:TB196653 ACW196650:ACX196653 AMS196650:AMT196653 AWO196650:AWP196653 BGK196650:BGL196653 BQG196650:BQH196653 CAC196650:CAD196653 CJY196650:CJZ196653 CTU196650:CTV196653 DDQ196650:DDR196653 DNM196650:DNN196653 DXI196650:DXJ196653 EHE196650:EHF196653 ERA196650:ERB196653 FAW196650:FAX196653 FKS196650:FKT196653 FUO196650:FUP196653 GEK196650:GEL196653 GOG196650:GOH196653 GYC196650:GYD196653 HHY196650:HHZ196653 HRU196650:HRV196653 IBQ196650:IBR196653 ILM196650:ILN196653 IVI196650:IVJ196653 JFE196650:JFF196653 JPA196650:JPB196653 JYW196650:JYX196653 KIS196650:KIT196653 KSO196650:KSP196653 LCK196650:LCL196653 LMG196650:LMH196653 LWC196650:LWD196653 MFY196650:MFZ196653 MPU196650:MPV196653 MZQ196650:MZR196653 NJM196650:NJN196653 NTI196650:NTJ196653 ODE196650:ODF196653 ONA196650:ONB196653 OWW196650:OWX196653 PGS196650:PGT196653 PQO196650:PQP196653 QAK196650:QAL196653 QKG196650:QKH196653 QUC196650:QUD196653 RDY196650:RDZ196653 RNU196650:RNV196653 RXQ196650:RXR196653 SHM196650:SHN196653 SRI196650:SRJ196653 TBE196650:TBF196653 TLA196650:TLB196653 TUW196650:TUX196653 UES196650:UET196653 UOO196650:UOP196653 UYK196650:UYL196653 VIG196650:VIH196653 VSC196650:VSD196653 WBY196650:WBZ196653 WLU196650:WLV196653 WVQ196650:WVR196653 I262186:J262189 JE262186:JF262189 TA262186:TB262189 ACW262186:ACX262189 AMS262186:AMT262189 AWO262186:AWP262189 BGK262186:BGL262189 BQG262186:BQH262189 CAC262186:CAD262189 CJY262186:CJZ262189 CTU262186:CTV262189 DDQ262186:DDR262189 DNM262186:DNN262189 DXI262186:DXJ262189 EHE262186:EHF262189 ERA262186:ERB262189 FAW262186:FAX262189 FKS262186:FKT262189 FUO262186:FUP262189 GEK262186:GEL262189 GOG262186:GOH262189 GYC262186:GYD262189 HHY262186:HHZ262189 HRU262186:HRV262189 IBQ262186:IBR262189 ILM262186:ILN262189 IVI262186:IVJ262189 JFE262186:JFF262189 JPA262186:JPB262189 JYW262186:JYX262189 KIS262186:KIT262189 KSO262186:KSP262189 LCK262186:LCL262189 LMG262186:LMH262189 LWC262186:LWD262189 MFY262186:MFZ262189 MPU262186:MPV262189 MZQ262186:MZR262189 NJM262186:NJN262189 NTI262186:NTJ262189 ODE262186:ODF262189 ONA262186:ONB262189 OWW262186:OWX262189 PGS262186:PGT262189 PQO262186:PQP262189 QAK262186:QAL262189 QKG262186:QKH262189 QUC262186:QUD262189 RDY262186:RDZ262189 RNU262186:RNV262189 RXQ262186:RXR262189 SHM262186:SHN262189 SRI262186:SRJ262189 TBE262186:TBF262189 TLA262186:TLB262189 TUW262186:TUX262189 UES262186:UET262189 UOO262186:UOP262189 UYK262186:UYL262189 VIG262186:VIH262189 VSC262186:VSD262189 WBY262186:WBZ262189 WLU262186:WLV262189 WVQ262186:WVR262189 I327722:J327725 JE327722:JF327725 TA327722:TB327725 ACW327722:ACX327725 AMS327722:AMT327725 AWO327722:AWP327725 BGK327722:BGL327725 BQG327722:BQH327725 CAC327722:CAD327725 CJY327722:CJZ327725 CTU327722:CTV327725 DDQ327722:DDR327725 DNM327722:DNN327725 DXI327722:DXJ327725 EHE327722:EHF327725 ERA327722:ERB327725 FAW327722:FAX327725 FKS327722:FKT327725 FUO327722:FUP327725 GEK327722:GEL327725 GOG327722:GOH327725 GYC327722:GYD327725 HHY327722:HHZ327725 HRU327722:HRV327725 IBQ327722:IBR327725 ILM327722:ILN327725 IVI327722:IVJ327725 JFE327722:JFF327725 JPA327722:JPB327725 JYW327722:JYX327725 KIS327722:KIT327725 KSO327722:KSP327725 LCK327722:LCL327725 LMG327722:LMH327725 LWC327722:LWD327725 MFY327722:MFZ327725 MPU327722:MPV327725 MZQ327722:MZR327725 NJM327722:NJN327725 NTI327722:NTJ327725 ODE327722:ODF327725 ONA327722:ONB327725 OWW327722:OWX327725 PGS327722:PGT327725 PQO327722:PQP327725 QAK327722:QAL327725 QKG327722:QKH327725 QUC327722:QUD327725 RDY327722:RDZ327725 RNU327722:RNV327725 RXQ327722:RXR327725 SHM327722:SHN327725 SRI327722:SRJ327725 TBE327722:TBF327725 TLA327722:TLB327725 TUW327722:TUX327725 UES327722:UET327725 UOO327722:UOP327725 UYK327722:UYL327725 VIG327722:VIH327725 VSC327722:VSD327725 WBY327722:WBZ327725 WLU327722:WLV327725 WVQ327722:WVR327725 I393258:J393261 JE393258:JF393261 TA393258:TB393261 ACW393258:ACX393261 AMS393258:AMT393261 AWO393258:AWP393261 BGK393258:BGL393261 BQG393258:BQH393261 CAC393258:CAD393261 CJY393258:CJZ393261 CTU393258:CTV393261 DDQ393258:DDR393261 DNM393258:DNN393261 DXI393258:DXJ393261 EHE393258:EHF393261 ERA393258:ERB393261 FAW393258:FAX393261 FKS393258:FKT393261 FUO393258:FUP393261 GEK393258:GEL393261 GOG393258:GOH393261 GYC393258:GYD393261 HHY393258:HHZ393261 HRU393258:HRV393261 IBQ393258:IBR393261 ILM393258:ILN393261 IVI393258:IVJ393261 JFE393258:JFF393261 JPA393258:JPB393261 JYW393258:JYX393261 KIS393258:KIT393261 KSO393258:KSP393261 LCK393258:LCL393261 LMG393258:LMH393261 LWC393258:LWD393261 MFY393258:MFZ393261 MPU393258:MPV393261 MZQ393258:MZR393261 NJM393258:NJN393261 NTI393258:NTJ393261 ODE393258:ODF393261 ONA393258:ONB393261 OWW393258:OWX393261 PGS393258:PGT393261 PQO393258:PQP393261 QAK393258:QAL393261 QKG393258:QKH393261 QUC393258:QUD393261 RDY393258:RDZ393261 RNU393258:RNV393261 RXQ393258:RXR393261 SHM393258:SHN393261 SRI393258:SRJ393261 TBE393258:TBF393261 TLA393258:TLB393261 TUW393258:TUX393261 UES393258:UET393261 UOO393258:UOP393261 UYK393258:UYL393261 VIG393258:VIH393261 VSC393258:VSD393261 WBY393258:WBZ393261 WLU393258:WLV393261 WVQ393258:WVR393261 I458794:J458797 JE458794:JF458797 TA458794:TB458797 ACW458794:ACX458797 AMS458794:AMT458797 AWO458794:AWP458797 BGK458794:BGL458797 BQG458794:BQH458797 CAC458794:CAD458797 CJY458794:CJZ458797 CTU458794:CTV458797 DDQ458794:DDR458797 DNM458794:DNN458797 DXI458794:DXJ458797 EHE458794:EHF458797 ERA458794:ERB458797 FAW458794:FAX458797 FKS458794:FKT458797 FUO458794:FUP458797 GEK458794:GEL458797 GOG458794:GOH458797 GYC458794:GYD458797 HHY458794:HHZ458797 HRU458794:HRV458797 IBQ458794:IBR458797 ILM458794:ILN458797 IVI458794:IVJ458797 JFE458794:JFF458797 JPA458794:JPB458797 JYW458794:JYX458797 KIS458794:KIT458797 KSO458794:KSP458797 LCK458794:LCL458797 LMG458794:LMH458797 LWC458794:LWD458797 MFY458794:MFZ458797 MPU458794:MPV458797 MZQ458794:MZR458797 NJM458794:NJN458797 NTI458794:NTJ458797 ODE458794:ODF458797 ONA458794:ONB458797 OWW458794:OWX458797 PGS458794:PGT458797 PQO458794:PQP458797 QAK458794:QAL458797 QKG458794:QKH458797 QUC458794:QUD458797 RDY458794:RDZ458797 RNU458794:RNV458797 RXQ458794:RXR458797 SHM458794:SHN458797 SRI458794:SRJ458797 TBE458794:TBF458797 TLA458794:TLB458797 TUW458794:TUX458797 UES458794:UET458797 UOO458794:UOP458797 UYK458794:UYL458797 VIG458794:VIH458797 VSC458794:VSD458797 WBY458794:WBZ458797 WLU458794:WLV458797 WVQ458794:WVR458797 I524330:J524333 JE524330:JF524333 TA524330:TB524333 ACW524330:ACX524333 AMS524330:AMT524333 AWO524330:AWP524333 BGK524330:BGL524333 BQG524330:BQH524333 CAC524330:CAD524333 CJY524330:CJZ524333 CTU524330:CTV524333 DDQ524330:DDR524333 DNM524330:DNN524333 DXI524330:DXJ524333 EHE524330:EHF524333 ERA524330:ERB524333 FAW524330:FAX524333 FKS524330:FKT524333 FUO524330:FUP524333 GEK524330:GEL524333 GOG524330:GOH524333 GYC524330:GYD524333 HHY524330:HHZ524333 HRU524330:HRV524333 IBQ524330:IBR524333 ILM524330:ILN524333 IVI524330:IVJ524333 JFE524330:JFF524333 JPA524330:JPB524333 JYW524330:JYX524333 KIS524330:KIT524333 KSO524330:KSP524333 LCK524330:LCL524333 LMG524330:LMH524333 LWC524330:LWD524333 MFY524330:MFZ524333 MPU524330:MPV524333 MZQ524330:MZR524333 NJM524330:NJN524333 NTI524330:NTJ524333 ODE524330:ODF524333 ONA524330:ONB524333 OWW524330:OWX524333 PGS524330:PGT524333 PQO524330:PQP524333 QAK524330:QAL524333 QKG524330:QKH524333 QUC524330:QUD524333 RDY524330:RDZ524333 RNU524330:RNV524333 RXQ524330:RXR524333 SHM524330:SHN524333 SRI524330:SRJ524333 TBE524330:TBF524333 TLA524330:TLB524333 TUW524330:TUX524333 UES524330:UET524333 UOO524330:UOP524333 UYK524330:UYL524333 VIG524330:VIH524333 VSC524330:VSD524333 WBY524330:WBZ524333 WLU524330:WLV524333 WVQ524330:WVR524333 I589866:J589869 JE589866:JF589869 TA589866:TB589869 ACW589866:ACX589869 AMS589866:AMT589869 AWO589866:AWP589869 BGK589866:BGL589869 BQG589866:BQH589869 CAC589866:CAD589869 CJY589866:CJZ589869 CTU589866:CTV589869 DDQ589866:DDR589869 DNM589866:DNN589869 DXI589866:DXJ589869 EHE589866:EHF589869 ERA589866:ERB589869 FAW589866:FAX589869 FKS589866:FKT589869 FUO589866:FUP589869 GEK589866:GEL589869 GOG589866:GOH589869 GYC589866:GYD589869 HHY589866:HHZ589869 HRU589866:HRV589869 IBQ589866:IBR589869 ILM589866:ILN589869 IVI589866:IVJ589869 JFE589866:JFF589869 JPA589866:JPB589869 JYW589866:JYX589869 KIS589866:KIT589869 KSO589866:KSP589869 LCK589866:LCL589869 LMG589866:LMH589869 LWC589866:LWD589869 MFY589866:MFZ589869 MPU589866:MPV589869 MZQ589866:MZR589869 NJM589866:NJN589869 NTI589866:NTJ589869 ODE589866:ODF589869 ONA589866:ONB589869 OWW589866:OWX589869 PGS589866:PGT589869 PQO589866:PQP589869 QAK589866:QAL589869 QKG589866:QKH589869 QUC589866:QUD589869 RDY589866:RDZ589869 RNU589866:RNV589869 RXQ589866:RXR589869 SHM589866:SHN589869 SRI589866:SRJ589869 TBE589866:TBF589869 TLA589866:TLB589869 TUW589866:TUX589869 UES589866:UET589869 UOO589866:UOP589869 UYK589866:UYL589869 VIG589866:VIH589869 VSC589866:VSD589869 WBY589866:WBZ589869 WLU589866:WLV589869 WVQ589866:WVR589869 I655402:J655405 JE655402:JF655405 TA655402:TB655405 ACW655402:ACX655405 AMS655402:AMT655405 AWO655402:AWP655405 BGK655402:BGL655405 BQG655402:BQH655405 CAC655402:CAD655405 CJY655402:CJZ655405 CTU655402:CTV655405 DDQ655402:DDR655405 DNM655402:DNN655405 DXI655402:DXJ655405 EHE655402:EHF655405 ERA655402:ERB655405 FAW655402:FAX655405 FKS655402:FKT655405 FUO655402:FUP655405 GEK655402:GEL655405 GOG655402:GOH655405 GYC655402:GYD655405 HHY655402:HHZ655405 HRU655402:HRV655405 IBQ655402:IBR655405 ILM655402:ILN655405 IVI655402:IVJ655405 JFE655402:JFF655405 JPA655402:JPB655405 JYW655402:JYX655405 KIS655402:KIT655405 KSO655402:KSP655405 LCK655402:LCL655405 LMG655402:LMH655405 LWC655402:LWD655405 MFY655402:MFZ655405 MPU655402:MPV655405 MZQ655402:MZR655405 NJM655402:NJN655405 NTI655402:NTJ655405 ODE655402:ODF655405 ONA655402:ONB655405 OWW655402:OWX655405 PGS655402:PGT655405 PQO655402:PQP655405 QAK655402:QAL655405 QKG655402:QKH655405 QUC655402:QUD655405 RDY655402:RDZ655405 RNU655402:RNV655405 RXQ655402:RXR655405 SHM655402:SHN655405 SRI655402:SRJ655405 TBE655402:TBF655405 TLA655402:TLB655405 TUW655402:TUX655405 UES655402:UET655405 UOO655402:UOP655405 UYK655402:UYL655405 VIG655402:VIH655405 VSC655402:VSD655405 WBY655402:WBZ655405 WLU655402:WLV655405 WVQ655402:WVR655405 I720938:J720941 JE720938:JF720941 TA720938:TB720941 ACW720938:ACX720941 AMS720938:AMT720941 AWO720938:AWP720941 BGK720938:BGL720941 BQG720938:BQH720941 CAC720938:CAD720941 CJY720938:CJZ720941 CTU720938:CTV720941 DDQ720938:DDR720941 DNM720938:DNN720941 DXI720938:DXJ720941 EHE720938:EHF720941 ERA720938:ERB720941 FAW720938:FAX720941 FKS720938:FKT720941 FUO720938:FUP720941 GEK720938:GEL720941 GOG720938:GOH720941 GYC720938:GYD720941 HHY720938:HHZ720941 HRU720938:HRV720941 IBQ720938:IBR720941 ILM720938:ILN720941 IVI720938:IVJ720941 JFE720938:JFF720941 JPA720938:JPB720941 JYW720938:JYX720941 KIS720938:KIT720941 KSO720938:KSP720941 LCK720938:LCL720941 LMG720938:LMH720941 LWC720938:LWD720941 MFY720938:MFZ720941 MPU720938:MPV720941 MZQ720938:MZR720941 NJM720938:NJN720941 NTI720938:NTJ720941 ODE720938:ODF720941 ONA720938:ONB720941 OWW720938:OWX720941 PGS720938:PGT720941 PQO720938:PQP720941 QAK720938:QAL720941 QKG720938:QKH720941 QUC720938:QUD720941 RDY720938:RDZ720941 RNU720938:RNV720941 RXQ720938:RXR720941 SHM720938:SHN720941 SRI720938:SRJ720941 TBE720938:TBF720941 TLA720938:TLB720941 TUW720938:TUX720941 UES720938:UET720941 UOO720938:UOP720941 UYK720938:UYL720941 VIG720938:VIH720941 VSC720938:VSD720941 WBY720938:WBZ720941 WLU720938:WLV720941 WVQ720938:WVR720941 I786474:J786477 JE786474:JF786477 TA786474:TB786477 ACW786474:ACX786477 AMS786474:AMT786477 AWO786474:AWP786477 BGK786474:BGL786477 BQG786474:BQH786477 CAC786474:CAD786477 CJY786474:CJZ786477 CTU786474:CTV786477 DDQ786474:DDR786477 DNM786474:DNN786477 DXI786474:DXJ786477 EHE786474:EHF786477 ERA786474:ERB786477 FAW786474:FAX786477 FKS786474:FKT786477 FUO786474:FUP786477 GEK786474:GEL786477 GOG786474:GOH786477 GYC786474:GYD786477 HHY786474:HHZ786477 HRU786474:HRV786477 IBQ786474:IBR786477 ILM786474:ILN786477 IVI786474:IVJ786477 JFE786474:JFF786477 JPA786474:JPB786477 JYW786474:JYX786477 KIS786474:KIT786477 KSO786474:KSP786477 LCK786474:LCL786477 LMG786474:LMH786477 LWC786474:LWD786477 MFY786474:MFZ786477 MPU786474:MPV786477 MZQ786474:MZR786477 NJM786474:NJN786477 NTI786474:NTJ786477 ODE786474:ODF786477 ONA786474:ONB786477 OWW786474:OWX786477 PGS786474:PGT786477 PQO786474:PQP786477 QAK786474:QAL786477 QKG786474:QKH786477 QUC786474:QUD786477 RDY786474:RDZ786477 RNU786474:RNV786477 RXQ786474:RXR786477 SHM786474:SHN786477 SRI786474:SRJ786477 TBE786474:TBF786477 TLA786474:TLB786477 TUW786474:TUX786477 UES786474:UET786477 UOO786474:UOP786477 UYK786474:UYL786477 VIG786474:VIH786477 VSC786474:VSD786477 WBY786474:WBZ786477 WLU786474:WLV786477 WVQ786474:WVR786477 I852010:J852013 JE852010:JF852013 TA852010:TB852013 ACW852010:ACX852013 AMS852010:AMT852013 AWO852010:AWP852013 BGK852010:BGL852013 BQG852010:BQH852013 CAC852010:CAD852013 CJY852010:CJZ852013 CTU852010:CTV852013 DDQ852010:DDR852013 DNM852010:DNN852013 DXI852010:DXJ852013 EHE852010:EHF852013 ERA852010:ERB852013 FAW852010:FAX852013 FKS852010:FKT852013 FUO852010:FUP852013 GEK852010:GEL852013 GOG852010:GOH852013 GYC852010:GYD852013 HHY852010:HHZ852013 HRU852010:HRV852013 IBQ852010:IBR852013 ILM852010:ILN852013 IVI852010:IVJ852013 JFE852010:JFF852013 JPA852010:JPB852013 JYW852010:JYX852013 KIS852010:KIT852013 KSO852010:KSP852013 LCK852010:LCL852013 LMG852010:LMH852013 LWC852010:LWD852013 MFY852010:MFZ852013 MPU852010:MPV852013 MZQ852010:MZR852013 NJM852010:NJN852013 NTI852010:NTJ852013 ODE852010:ODF852013 ONA852010:ONB852013 OWW852010:OWX852013 PGS852010:PGT852013 PQO852010:PQP852013 QAK852010:QAL852013 QKG852010:QKH852013 QUC852010:QUD852013 RDY852010:RDZ852013 RNU852010:RNV852013 RXQ852010:RXR852013 SHM852010:SHN852013 SRI852010:SRJ852013 TBE852010:TBF852013 TLA852010:TLB852013 TUW852010:TUX852013 UES852010:UET852013 UOO852010:UOP852013 UYK852010:UYL852013 VIG852010:VIH852013 VSC852010:VSD852013 WBY852010:WBZ852013 WLU852010:WLV852013 WVQ852010:WVR852013 I917546:J917549 JE917546:JF917549 TA917546:TB917549 ACW917546:ACX917549 AMS917546:AMT917549 AWO917546:AWP917549 BGK917546:BGL917549 BQG917546:BQH917549 CAC917546:CAD917549 CJY917546:CJZ917549 CTU917546:CTV917549 DDQ917546:DDR917549 DNM917546:DNN917549 DXI917546:DXJ917549 EHE917546:EHF917549 ERA917546:ERB917549 FAW917546:FAX917549 FKS917546:FKT917549 FUO917546:FUP917549 GEK917546:GEL917549 GOG917546:GOH917549 GYC917546:GYD917549 HHY917546:HHZ917549 HRU917546:HRV917549 IBQ917546:IBR917549 ILM917546:ILN917549 IVI917546:IVJ917549 JFE917546:JFF917549 JPA917546:JPB917549 JYW917546:JYX917549 KIS917546:KIT917549 KSO917546:KSP917549 LCK917546:LCL917549 LMG917546:LMH917549 LWC917546:LWD917549 MFY917546:MFZ917549 MPU917546:MPV917549 MZQ917546:MZR917549 NJM917546:NJN917549 NTI917546:NTJ917549 ODE917546:ODF917549 ONA917546:ONB917549 OWW917546:OWX917549 PGS917546:PGT917549 PQO917546:PQP917549 QAK917546:QAL917549 QKG917546:QKH917549 QUC917546:QUD917549 RDY917546:RDZ917549 RNU917546:RNV917549 RXQ917546:RXR917549 SHM917546:SHN917549 SRI917546:SRJ917549 TBE917546:TBF917549 TLA917546:TLB917549 TUW917546:TUX917549 UES917546:UET917549 UOO917546:UOP917549 UYK917546:UYL917549 VIG917546:VIH917549 VSC917546:VSD917549 WBY917546:WBZ917549 WLU917546:WLV917549 WVQ917546:WVR917549 I983082:J983085 JE983082:JF983085 TA983082:TB983085 ACW983082:ACX983085 AMS983082:AMT983085 AWO983082:AWP983085 BGK983082:BGL983085 BQG983082:BQH983085 CAC983082:CAD983085 CJY983082:CJZ983085 CTU983082:CTV983085 DDQ983082:DDR983085 DNM983082:DNN983085 DXI983082:DXJ983085 EHE983082:EHF983085 ERA983082:ERB983085 FAW983082:FAX983085 FKS983082:FKT983085 FUO983082:FUP983085 GEK983082:GEL983085 GOG983082:GOH983085 GYC983082:GYD983085 HHY983082:HHZ983085 HRU983082:HRV983085 IBQ983082:IBR983085 ILM983082:ILN983085 IVI983082:IVJ983085 JFE983082:JFF983085 JPA983082:JPB983085 JYW983082:JYX983085 KIS983082:KIT983085 KSO983082:KSP983085 LCK983082:LCL983085 LMG983082:LMH983085 LWC983082:LWD983085 MFY983082:MFZ983085 MPU983082:MPV983085 MZQ983082:MZR983085 NJM983082:NJN983085 NTI983082:NTJ983085 ODE983082:ODF983085 ONA983082:ONB983085 OWW983082:OWX983085 PGS983082:PGT983085 PQO983082:PQP983085 QAK983082:QAL983085 QKG983082:QKH983085 QUC983082:QUD983085 RDY983082:RDZ983085 RNU983082:RNV983085 RXQ983082:RXR983085 SHM983082:SHN983085 SRI983082:SRJ983085 TBE983082:TBF983085 TLA983082:TLB983085 TUW983082:TUX983085 UES983082:UET983085 UOO983082:UOP983085 UYK983082:UYL983085 VIG983082:VIH983085 VSC983082:VSD983085 WBY983082:WBZ983085 WLU983082:WLV983085 WVQ983082:WVR983085 J100:J104 JF100:JF104 TB100:TB104 ACX100:ACX104 AMT100:AMT104 AWP100:AWP104 BGL100:BGL104 BQH100:BQH104 CAD100:CAD104 CJZ100:CJZ104 CTV100:CTV104 DDR100:DDR104 DNN100:DNN104 DXJ100:DXJ104 EHF100:EHF104 ERB100:ERB104 FAX100:FAX104 FKT100:FKT104 FUP100:FUP104 GEL100:GEL104 GOH100:GOH104 GYD100:GYD104 HHZ100:HHZ104 HRV100:HRV104 IBR100:IBR104 ILN100:ILN104 IVJ100:IVJ104 JFF100:JFF104 JPB100:JPB104 JYX100:JYX104 KIT100:KIT104 KSP100:KSP104 LCL100:LCL104 LMH100:LMH104 LWD100:LWD104 MFZ100:MFZ104 MPV100:MPV104 MZR100:MZR104 NJN100:NJN104 NTJ100:NTJ104 ODF100:ODF104 ONB100:ONB104 OWX100:OWX104 PGT100:PGT104 PQP100:PQP104 QAL100:QAL104 QKH100:QKH104 QUD100:QUD104 RDZ100:RDZ104 RNV100:RNV104 RXR100:RXR104 SHN100:SHN104 SRJ100:SRJ104 TBF100:TBF104 TLB100:TLB104 TUX100:TUX104 UET100:UET104 UOP100:UOP104 UYL100:UYL104 VIH100:VIH104 VSD100:VSD104 WBZ100:WBZ104 WLV100:WLV104 WVR100:WVR104 J65636:J65640 JF65636:JF65640 TB65636:TB65640 ACX65636:ACX65640 AMT65636:AMT65640 AWP65636:AWP65640 BGL65636:BGL65640 BQH65636:BQH65640 CAD65636:CAD65640 CJZ65636:CJZ65640 CTV65636:CTV65640 DDR65636:DDR65640 DNN65636:DNN65640 DXJ65636:DXJ65640 EHF65636:EHF65640 ERB65636:ERB65640 FAX65636:FAX65640 FKT65636:FKT65640 FUP65636:FUP65640 GEL65636:GEL65640 GOH65636:GOH65640 GYD65636:GYD65640 HHZ65636:HHZ65640 HRV65636:HRV65640 IBR65636:IBR65640 ILN65636:ILN65640 IVJ65636:IVJ65640 JFF65636:JFF65640 JPB65636:JPB65640 JYX65636:JYX65640 KIT65636:KIT65640 KSP65636:KSP65640 LCL65636:LCL65640 LMH65636:LMH65640 LWD65636:LWD65640 MFZ65636:MFZ65640 MPV65636:MPV65640 MZR65636:MZR65640 NJN65636:NJN65640 NTJ65636:NTJ65640 ODF65636:ODF65640 ONB65636:ONB65640 OWX65636:OWX65640 PGT65636:PGT65640 PQP65636:PQP65640 QAL65636:QAL65640 QKH65636:QKH65640 QUD65636:QUD65640 RDZ65636:RDZ65640 RNV65636:RNV65640 RXR65636:RXR65640 SHN65636:SHN65640 SRJ65636:SRJ65640 TBF65636:TBF65640 TLB65636:TLB65640 TUX65636:TUX65640 UET65636:UET65640 UOP65636:UOP65640 UYL65636:UYL65640 VIH65636:VIH65640 VSD65636:VSD65640 WBZ65636:WBZ65640 WLV65636:WLV65640 WVR65636:WVR65640 J131172:J131176 JF131172:JF131176 TB131172:TB131176 ACX131172:ACX131176 AMT131172:AMT131176 AWP131172:AWP131176 BGL131172:BGL131176 BQH131172:BQH131176 CAD131172:CAD131176 CJZ131172:CJZ131176 CTV131172:CTV131176 DDR131172:DDR131176 DNN131172:DNN131176 DXJ131172:DXJ131176 EHF131172:EHF131176 ERB131172:ERB131176 FAX131172:FAX131176 FKT131172:FKT131176 FUP131172:FUP131176 GEL131172:GEL131176 GOH131172:GOH131176 GYD131172:GYD131176 HHZ131172:HHZ131176 HRV131172:HRV131176 IBR131172:IBR131176 ILN131172:ILN131176 IVJ131172:IVJ131176 JFF131172:JFF131176 JPB131172:JPB131176 JYX131172:JYX131176 KIT131172:KIT131176 KSP131172:KSP131176 LCL131172:LCL131176 LMH131172:LMH131176 LWD131172:LWD131176 MFZ131172:MFZ131176 MPV131172:MPV131176 MZR131172:MZR131176 NJN131172:NJN131176 NTJ131172:NTJ131176 ODF131172:ODF131176 ONB131172:ONB131176 OWX131172:OWX131176 PGT131172:PGT131176 PQP131172:PQP131176 QAL131172:QAL131176 QKH131172:QKH131176 QUD131172:QUD131176 RDZ131172:RDZ131176 RNV131172:RNV131176 RXR131172:RXR131176 SHN131172:SHN131176 SRJ131172:SRJ131176 TBF131172:TBF131176 TLB131172:TLB131176 TUX131172:TUX131176 UET131172:UET131176 UOP131172:UOP131176 UYL131172:UYL131176 VIH131172:VIH131176 VSD131172:VSD131176 WBZ131172:WBZ131176 WLV131172:WLV131176 WVR131172:WVR131176 J196708:J196712 JF196708:JF196712 TB196708:TB196712 ACX196708:ACX196712 AMT196708:AMT196712 AWP196708:AWP196712 BGL196708:BGL196712 BQH196708:BQH196712 CAD196708:CAD196712 CJZ196708:CJZ196712 CTV196708:CTV196712 DDR196708:DDR196712 DNN196708:DNN196712 DXJ196708:DXJ196712 EHF196708:EHF196712 ERB196708:ERB196712 FAX196708:FAX196712 FKT196708:FKT196712 FUP196708:FUP196712 GEL196708:GEL196712 GOH196708:GOH196712 GYD196708:GYD196712 HHZ196708:HHZ196712 HRV196708:HRV196712 IBR196708:IBR196712 ILN196708:ILN196712 IVJ196708:IVJ196712 JFF196708:JFF196712 JPB196708:JPB196712 JYX196708:JYX196712 KIT196708:KIT196712 KSP196708:KSP196712 LCL196708:LCL196712 LMH196708:LMH196712 LWD196708:LWD196712 MFZ196708:MFZ196712 MPV196708:MPV196712 MZR196708:MZR196712 NJN196708:NJN196712 NTJ196708:NTJ196712 ODF196708:ODF196712 ONB196708:ONB196712 OWX196708:OWX196712 PGT196708:PGT196712 PQP196708:PQP196712 QAL196708:QAL196712 QKH196708:QKH196712 QUD196708:QUD196712 RDZ196708:RDZ196712 RNV196708:RNV196712 RXR196708:RXR196712 SHN196708:SHN196712 SRJ196708:SRJ196712 TBF196708:TBF196712 TLB196708:TLB196712 TUX196708:TUX196712 UET196708:UET196712 UOP196708:UOP196712 UYL196708:UYL196712 VIH196708:VIH196712 VSD196708:VSD196712 WBZ196708:WBZ196712 WLV196708:WLV196712 WVR196708:WVR196712 J262244:J262248 JF262244:JF262248 TB262244:TB262248 ACX262244:ACX262248 AMT262244:AMT262248 AWP262244:AWP262248 BGL262244:BGL262248 BQH262244:BQH262248 CAD262244:CAD262248 CJZ262244:CJZ262248 CTV262244:CTV262248 DDR262244:DDR262248 DNN262244:DNN262248 DXJ262244:DXJ262248 EHF262244:EHF262248 ERB262244:ERB262248 FAX262244:FAX262248 FKT262244:FKT262248 FUP262244:FUP262248 GEL262244:GEL262248 GOH262244:GOH262248 GYD262244:GYD262248 HHZ262244:HHZ262248 HRV262244:HRV262248 IBR262244:IBR262248 ILN262244:ILN262248 IVJ262244:IVJ262248 JFF262244:JFF262248 JPB262244:JPB262248 JYX262244:JYX262248 KIT262244:KIT262248 KSP262244:KSP262248 LCL262244:LCL262248 LMH262244:LMH262248 LWD262244:LWD262248 MFZ262244:MFZ262248 MPV262244:MPV262248 MZR262244:MZR262248 NJN262244:NJN262248 NTJ262244:NTJ262248 ODF262244:ODF262248 ONB262244:ONB262248 OWX262244:OWX262248 PGT262244:PGT262248 PQP262244:PQP262248 QAL262244:QAL262248 QKH262244:QKH262248 QUD262244:QUD262248 RDZ262244:RDZ262248 RNV262244:RNV262248 RXR262244:RXR262248 SHN262244:SHN262248 SRJ262244:SRJ262248 TBF262244:TBF262248 TLB262244:TLB262248 TUX262244:TUX262248 UET262244:UET262248 UOP262244:UOP262248 UYL262244:UYL262248 VIH262244:VIH262248 VSD262244:VSD262248 WBZ262244:WBZ262248 WLV262244:WLV262248 WVR262244:WVR262248 J327780:J327784 JF327780:JF327784 TB327780:TB327784 ACX327780:ACX327784 AMT327780:AMT327784 AWP327780:AWP327784 BGL327780:BGL327784 BQH327780:BQH327784 CAD327780:CAD327784 CJZ327780:CJZ327784 CTV327780:CTV327784 DDR327780:DDR327784 DNN327780:DNN327784 DXJ327780:DXJ327784 EHF327780:EHF327784 ERB327780:ERB327784 FAX327780:FAX327784 FKT327780:FKT327784 FUP327780:FUP327784 GEL327780:GEL327784 GOH327780:GOH327784 GYD327780:GYD327784 HHZ327780:HHZ327784 HRV327780:HRV327784 IBR327780:IBR327784 ILN327780:ILN327784 IVJ327780:IVJ327784 JFF327780:JFF327784 JPB327780:JPB327784 JYX327780:JYX327784 KIT327780:KIT327784 KSP327780:KSP327784 LCL327780:LCL327784 LMH327780:LMH327784 LWD327780:LWD327784 MFZ327780:MFZ327784 MPV327780:MPV327784 MZR327780:MZR327784 NJN327780:NJN327784 NTJ327780:NTJ327784 ODF327780:ODF327784 ONB327780:ONB327784 OWX327780:OWX327784 PGT327780:PGT327784 PQP327780:PQP327784 QAL327780:QAL327784 QKH327780:QKH327784 QUD327780:QUD327784 RDZ327780:RDZ327784 RNV327780:RNV327784 RXR327780:RXR327784 SHN327780:SHN327784 SRJ327780:SRJ327784 TBF327780:TBF327784 TLB327780:TLB327784 TUX327780:TUX327784 UET327780:UET327784 UOP327780:UOP327784 UYL327780:UYL327784 VIH327780:VIH327784 VSD327780:VSD327784 WBZ327780:WBZ327784 WLV327780:WLV327784 WVR327780:WVR327784 J393316:J393320 JF393316:JF393320 TB393316:TB393320 ACX393316:ACX393320 AMT393316:AMT393320 AWP393316:AWP393320 BGL393316:BGL393320 BQH393316:BQH393320 CAD393316:CAD393320 CJZ393316:CJZ393320 CTV393316:CTV393320 DDR393316:DDR393320 DNN393316:DNN393320 DXJ393316:DXJ393320 EHF393316:EHF393320 ERB393316:ERB393320 FAX393316:FAX393320 FKT393316:FKT393320 FUP393316:FUP393320 GEL393316:GEL393320 GOH393316:GOH393320 GYD393316:GYD393320 HHZ393316:HHZ393320 HRV393316:HRV393320 IBR393316:IBR393320 ILN393316:ILN393320 IVJ393316:IVJ393320 JFF393316:JFF393320 JPB393316:JPB393320 JYX393316:JYX393320 KIT393316:KIT393320 KSP393316:KSP393320 LCL393316:LCL393320 LMH393316:LMH393320 LWD393316:LWD393320 MFZ393316:MFZ393320 MPV393316:MPV393320 MZR393316:MZR393320 NJN393316:NJN393320 NTJ393316:NTJ393320 ODF393316:ODF393320 ONB393316:ONB393320 OWX393316:OWX393320 PGT393316:PGT393320 PQP393316:PQP393320 QAL393316:QAL393320 QKH393316:QKH393320 QUD393316:QUD393320 RDZ393316:RDZ393320 RNV393316:RNV393320 RXR393316:RXR393320 SHN393316:SHN393320 SRJ393316:SRJ393320 TBF393316:TBF393320 TLB393316:TLB393320 TUX393316:TUX393320 UET393316:UET393320 UOP393316:UOP393320 UYL393316:UYL393320 VIH393316:VIH393320 VSD393316:VSD393320 WBZ393316:WBZ393320 WLV393316:WLV393320 WVR393316:WVR393320 J458852:J458856 JF458852:JF458856 TB458852:TB458856 ACX458852:ACX458856 AMT458852:AMT458856 AWP458852:AWP458856 BGL458852:BGL458856 BQH458852:BQH458856 CAD458852:CAD458856 CJZ458852:CJZ458856 CTV458852:CTV458856 DDR458852:DDR458856 DNN458852:DNN458856 DXJ458852:DXJ458856 EHF458852:EHF458856 ERB458852:ERB458856 FAX458852:FAX458856 FKT458852:FKT458856 FUP458852:FUP458856 GEL458852:GEL458856 GOH458852:GOH458856 GYD458852:GYD458856 HHZ458852:HHZ458856 HRV458852:HRV458856 IBR458852:IBR458856 ILN458852:ILN458856 IVJ458852:IVJ458856 JFF458852:JFF458856 JPB458852:JPB458856 JYX458852:JYX458856 KIT458852:KIT458856 KSP458852:KSP458856 LCL458852:LCL458856 LMH458852:LMH458856 LWD458852:LWD458856 MFZ458852:MFZ458856 MPV458852:MPV458856 MZR458852:MZR458856 NJN458852:NJN458856 NTJ458852:NTJ458856 ODF458852:ODF458856 ONB458852:ONB458856 OWX458852:OWX458856 PGT458852:PGT458856 PQP458852:PQP458856 QAL458852:QAL458856 QKH458852:QKH458856 QUD458852:QUD458856 RDZ458852:RDZ458856 RNV458852:RNV458856 RXR458852:RXR458856 SHN458852:SHN458856 SRJ458852:SRJ458856 TBF458852:TBF458856 TLB458852:TLB458856 TUX458852:TUX458856 UET458852:UET458856 UOP458852:UOP458856 UYL458852:UYL458856 VIH458852:VIH458856 VSD458852:VSD458856 WBZ458852:WBZ458856 WLV458852:WLV458856 WVR458852:WVR458856 J524388:J524392 JF524388:JF524392 TB524388:TB524392 ACX524388:ACX524392 AMT524388:AMT524392 AWP524388:AWP524392 BGL524388:BGL524392 BQH524388:BQH524392 CAD524388:CAD524392 CJZ524388:CJZ524392 CTV524388:CTV524392 DDR524388:DDR524392 DNN524388:DNN524392 DXJ524388:DXJ524392 EHF524388:EHF524392 ERB524388:ERB524392 FAX524388:FAX524392 FKT524388:FKT524392 FUP524388:FUP524392 GEL524388:GEL524392 GOH524388:GOH524392 GYD524388:GYD524392 HHZ524388:HHZ524392 HRV524388:HRV524392 IBR524388:IBR524392 ILN524388:ILN524392 IVJ524388:IVJ524392 JFF524388:JFF524392 JPB524388:JPB524392 JYX524388:JYX524392 KIT524388:KIT524392 KSP524388:KSP524392 LCL524388:LCL524392 LMH524388:LMH524392 LWD524388:LWD524392 MFZ524388:MFZ524392 MPV524388:MPV524392 MZR524388:MZR524392 NJN524388:NJN524392 NTJ524388:NTJ524392 ODF524388:ODF524392 ONB524388:ONB524392 OWX524388:OWX524392 PGT524388:PGT524392 PQP524388:PQP524392 QAL524388:QAL524392 QKH524388:QKH524392 QUD524388:QUD524392 RDZ524388:RDZ524392 RNV524388:RNV524392 RXR524388:RXR524392 SHN524388:SHN524392 SRJ524388:SRJ524392 TBF524388:TBF524392 TLB524388:TLB524392 TUX524388:TUX524392 UET524388:UET524392 UOP524388:UOP524392 UYL524388:UYL524392 VIH524388:VIH524392 VSD524388:VSD524392 WBZ524388:WBZ524392 WLV524388:WLV524392 WVR524388:WVR524392 J589924:J589928 JF589924:JF589928 TB589924:TB589928 ACX589924:ACX589928 AMT589924:AMT589928 AWP589924:AWP589928 BGL589924:BGL589928 BQH589924:BQH589928 CAD589924:CAD589928 CJZ589924:CJZ589928 CTV589924:CTV589928 DDR589924:DDR589928 DNN589924:DNN589928 DXJ589924:DXJ589928 EHF589924:EHF589928 ERB589924:ERB589928 FAX589924:FAX589928 FKT589924:FKT589928 FUP589924:FUP589928 GEL589924:GEL589928 GOH589924:GOH589928 GYD589924:GYD589928 HHZ589924:HHZ589928 HRV589924:HRV589928 IBR589924:IBR589928 ILN589924:ILN589928 IVJ589924:IVJ589928 JFF589924:JFF589928 JPB589924:JPB589928 JYX589924:JYX589928 KIT589924:KIT589928 KSP589924:KSP589928 LCL589924:LCL589928 LMH589924:LMH589928 LWD589924:LWD589928 MFZ589924:MFZ589928 MPV589924:MPV589928 MZR589924:MZR589928 NJN589924:NJN589928 NTJ589924:NTJ589928 ODF589924:ODF589928 ONB589924:ONB589928 OWX589924:OWX589928 PGT589924:PGT589928 PQP589924:PQP589928 QAL589924:QAL589928 QKH589924:QKH589928 QUD589924:QUD589928 RDZ589924:RDZ589928 RNV589924:RNV589928 RXR589924:RXR589928 SHN589924:SHN589928 SRJ589924:SRJ589928 TBF589924:TBF589928 TLB589924:TLB589928 TUX589924:TUX589928 UET589924:UET589928 UOP589924:UOP589928 UYL589924:UYL589928 VIH589924:VIH589928 VSD589924:VSD589928 WBZ589924:WBZ589928 WLV589924:WLV589928 WVR589924:WVR589928 J655460:J655464 JF655460:JF655464 TB655460:TB655464 ACX655460:ACX655464 AMT655460:AMT655464 AWP655460:AWP655464 BGL655460:BGL655464 BQH655460:BQH655464 CAD655460:CAD655464 CJZ655460:CJZ655464 CTV655460:CTV655464 DDR655460:DDR655464 DNN655460:DNN655464 DXJ655460:DXJ655464 EHF655460:EHF655464 ERB655460:ERB655464 FAX655460:FAX655464 FKT655460:FKT655464 FUP655460:FUP655464 GEL655460:GEL655464 GOH655460:GOH655464 GYD655460:GYD655464 HHZ655460:HHZ655464 HRV655460:HRV655464 IBR655460:IBR655464 ILN655460:ILN655464 IVJ655460:IVJ655464 JFF655460:JFF655464 JPB655460:JPB655464 JYX655460:JYX655464 KIT655460:KIT655464 KSP655460:KSP655464 LCL655460:LCL655464 LMH655460:LMH655464 LWD655460:LWD655464 MFZ655460:MFZ655464 MPV655460:MPV655464 MZR655460:MZR655464 NJN655460:NJN655464 NTJ655460:NTJ655464 ODF655460:ODF655464 ONB655460:ONB655464 OWX655460:OWX655464 PGT655460:PGT655464 PQP655460:PQP655464 QAL655460:QAL655464 QKH655460:QKH655464 QUD655460:QUD655464 RDZ655460:RDZ655464 RNV655460:RNV655464 RXR655460:RXR655464 SHN655460:SHN655464 SRJ655460:SRJ655464 TBF655460:TBF655464 TLB655460:TLB655464 TUX655460:TUX655464 UET655460:UET655464 UOP655460:UOP655464 UYL655460:UYL655464 VIH655460:VIH655464 VSD655460:VSD655464 WBZ655460:WBZ655464 WLV655460:WLV655464 WVR655460:WVR655464 J720996:J721000 JF720996:JF721000 TB720996:TB721000 ACX720996:ACX721000 AMT720996:AMT721000 AWP720996:AWP721000 BGL720996:BGL721000 BQH720996:BQH721000 CAD720996:CAD721000 CJZ720996:CJZ721000 CTV720996:CTV721000 DDR720996:DDR721000 DNN720996:DNN721000 DXJ720996:DXJ721000 EHF720996:EHF721000 ERB720996:ERB721000 FAX720996:FAX721000 FKT720996:FKT721000 FUP720996:FUP721000 GEL720996:GEL721000 GOH720996:GOH721000 GYD720996:GYD721000 HHZ720996:HHZ721000 HRV720996:HRV721000 IBR720996:IBR721000 ILN720996:ILN721000 IVJ720996:IVJ721000 JFF720996:JFF721000 JPB720996:JPB721000 JYX720996:JYX721000 KIT720996:KIT721000 KSP720996:KSP721000 LCL720996:LCL721000 LMH720996:LMH721000 LWD720996:LWD721000 MFZ720996:MFZ721000 MPV720996:MPV721000 MZR720996:MZR721000 NJN720996:NJN721000 NTJ720996:NTJ721000 ODF720996:ODF721000 ONB720996:ONB721000 OWX720996:OWX721000 PGT720996:PGT721000 PQP720996:PQP721000 QAL720996:QAL721000 QKH720996:QKH721000 QUD720996:QUD721000 RDZ720996:RDZ721000 RNV720996:RNV721000 RXR720996:RXR721000 SHN720996:SHN721000 SRJ720996:SRJ721000 TBF720996:TBF721000 TLB720996:TLB721000 TUX720996:TUX721000 UET720996:UET721000 UOP720996:UOP721000 UYL720996:UYL721000 VIH720996:VIH721000 VSD720996:VSD721000 WBZ720996:WBZ721000 WLV720996:WLV721000 WVR720996:WVR721000 J786532:J786536 JF786532:JF786536 TB786532:TB786536 ACX786532:ACX786536 AMT786532:AMT786536 AWP786532:AWP786536 BGL786532:BGL786536 BQH786532:BQH786536 CAD786532:CAD786536 CJZ786532:CJZ786536 CTV786532:CTV786536 DDR786532:DDR786536 DNN786532:DNN786536 DXJ786532:DXJ786536 EHF786532:EHF786536 ERB786532:ERB786536 FAX786532:FAX786536 FKT786532:FKT786536 FUP786532:FUP786536 GEL786532:GEL786536 GOH786532:GOH786536 GYD786532:GYD786536 HHZ786532:HHZ786536 HRV786532:HRV786536 IBR786532:IBR786536 ILN786532:ILN786536 IVJ786532:IVJ786536 JFF786532:JFF786536 JPB786532:JPB786536 JYX786532:JYX786536 KIT786532:KIT786536 KSP786532:KSP786536 LCL786532:LCL786536 LMH786532:LMH786536 LWD786532:LWD786536 MFZ786532:MFZ786536 MPV786532:MPV786536 MZR786532:MZR786536 NJN786532:NJN786536 NTJ786532:NTJ786536 ODF786532:ODF786536 ONB786532:ONB786536 OWX786532:OWX786536 PGT786532:PGT786536 PQP786532:PQP786536 QAL786532:QAL786536 QKH786532:QKH786536 QUD786532:QUD786536 RDZ786532:RDZ786536 RNV786532:RNV786536 RXR786532:RXR786536 SHN786532:SHN786536 SRJ786532:SRJ786536 TBF786532:TBF786536 TLB786532:TLB786536 TUX786532:TUX786536 UET786532:UET786536 UOP786532:UOP786536 UYL786532:UYL786536 VIH786532:VIH786536 VSD786532:VSD786536 WBZ786532:WBZ786536 WLV786532:WLV786536 WVR786532:WVR786536 J852068:J852072 JF852068:JF852072 TB852068:TB852072 ACX852068:ACX852072 AMT852068:AMT852072 AWP852068:AWP852072 BGL852068:BGL852072 BQH852068:BQH852072 CAD852068:CAD852072 CJZ852068:CJZ852072 CTV852068:CTV852072 DDR852068:DDR852072 DNN852068:DNN852072 DXJ852068:DXJ852072 EHF852068:EHF852072 ERB852068:ERB852072 FAX852068:FAX852072 FKT852068:FKT852072 FUP852068:FUP852072 GEL852068:GEL852072 GOH852068:GOH852072 GYD852068:GYD852072 HHZ852068:HHZ852072 HRV852068:HRV852072 IBR852068:IBR852072 ILN852068:ILN852072 IVJ852068:IVJ852072 JFF852068:JFF852072 JPB852068:JPB852072 JYX852068:JYX852072 KIT852068:KIT852072 KSP852068:KSP852072 LCL852068:LCL852072 LMH852068:LMH852072 LWD852068:LWD852072 MFZ852068:MFZ852072 MPV852068:MPV852072 MZR852068:MZR852072 NJN852068:NJN852072 NTJ852068:NTJ852072 ODF852068:ODF852072 ONB852068:ONB852072 OWX852068:OWX852072 PGT852068:PGT852072 PQP852068:PQP852072 QAL852068:QAL852072 QKH852068:QKH852072 QUD852068:QUD852072 RDZ852068:RDZ852072 RNV852068:RNV852072 RXR852068:RXR852072 SHN852068:SHN852072 SRJ852068:SRJ852072 TBF852068:TBF852072 TLB852068:TLB852072 TUX852068:TUX852072 UET852068:UET852072 UOP852068:UOP852072 UYL852068:UYL852072 VIH852068:VIH852072 VSD852068:VSD852072 WBZ852068:WBZ852072 WLV852068:WLV852072 WVR852068:WVR852072 J917604:J917608 JF917604:JF917608 TB917604:TB917608 ACX917604:ACX917608 AMT917604:AMT917608 AWP917604:AWP917608 BGL917604:BGL917608 BQH917604:BQH917608 CAD917604:CAD917608 CJZ917604:CJZ917608 CTV917604:CTV917608 DDR917604:DDR917608 DNN917604:DNN917608 DXJ917604:DXJ917608 EHF917604:EHF917608 ERB917604:ERB917608 FAX917604:FAX917608 FKT917604:FKT917608 FUP917604:FUP917608 GEL917604:GEL917608 GOH917604:GOH917608 GYD917604:GYD917608 HHZ917604:HHZ917608 HRV917604:HRV917608 IBR917604:IBR917608 ILN917604:ILN917608 IVJ917604:IVJ917608 JFF917604:JFF917608 JPB917604:JPB917608 JYX917604:JYX917608 KIT917604:KIT917608 KSP917604:KSP917608 LCL917604:LCL917608 LMH917604:LMH917608 LWD917604:LWD917608 MFZ917604:MFZ917608 MPV917604:MPV917608 MZR917604:MZR917608 NJN917604:NJN917608 NTJ917604:NTJ917608 ODF917604:ODF917608 ONB917604:ONB917608 OWX917604:OWX917608 PGT917604:PGT917608 PQP917604:PQP917608 QAL917604:QAL917608 QKH917604:QKH917608 QUD917604:QUD917608 RDZ917604:RDZ917608 RNV917604:RNV917608 RXR917604:RXR917608 SHN917604:SHN917608 SRJ917604:SRJ917608 TBF917604:TBF917608 TLB917604:TLB917608 TUX917604:TUX917608 UET917604:UET917608 UOP917604:UOP917608 UYL917604:UYL917608 VIH917604:VIH917608 VSD917604:VSD917608 WBZ917604:WBZ917608 WLV917604:WLV917608 WVR917604:WVR917608 J983140:J983144 JF983140:JF983144 TB983140:TB983144 ACX983140:ACX983144 AMT983140:AMT983144 AWP983140:AWP983144 BGL983140:BGL983144 BQH983140:BQH983144 CAD983140:CAD983144 CJZ983140:CJZ983144 CTV983140:CTV983144 DDR983140:DDR983144 DNN983140:DNN983144 DXJ983140:DXJ983144 EHF983140:EHF983144 ERB983140:ERB983144 FAX983140:FAX983144 FKT983140:FKT983144 FUP983140:FUP983144 GEL983140:GEL983144 GOH983140:GOH983144 GYD983140:GYD983144 HHZ983140:HHZ983144 HRV983140:HRV983144 IBR983140:IBR983144 ILN983140:ILN983144 IVJ983140:IVJ983144 JFF983140:JFF983144 JPB983140:JPB983144 JYX983140:JYX983144 KIT983140:KIT983144 KSP983140:KSP983144 LCL983140:LCL983144 LMH983140:LMH983144 LWD983140:LWD983144 MFZ983140:MFZ983144 MPV983140:MPV983144 MZR983140:MZR983144 NJN983140:NJN983144 NTJ983140:NTJ983144 ODF983140:ODF983144 ONB983140:ONB983144 OWX983140:OWX983144 PGT983140:PGT983144 PQP983140:PQP983144 QAL983140:QAL983144 QKH983140:QKH983144 QUD983140:QUD983144 RDZ983140:RDZ983144 RNV983140:RNV983144 RXR983140:RXR983144 SHN983140:SHN983144 SRJ983140:SRJ983144 TBF983140:TBF983144 TLB983140:TLB983144 TUX983140:TUX983144 UET983140:UET983144 UOP983140:UOP983144 UYL983140:UYL983144 VIH983140:VIH983144 VSD983140:VSD983144 WBZ983140:WBZ983144 WLV983140:WLV983144 WVR983140:WVR983144 I75:I104 JE75:JE104 TA75:TA104 ACW75:ACW104 AMS75:AMS104 AWO75:AWO104 BGK75:BGK104 BQG75:BQG104 CAC75:CAC104 CJY75:CJY104 CTU75:CTU104 DDQ75:DDQ104 DNM75:DNM104 DXI75:DXI104 EHE75:EHE104 ERA75:ERA104 FAW75:FAW104 FKS75:FKS104 FUO75:FUO104 GEK75:GEK104 GOG75:GOG104 GYC75:GYC104 HHY75:HHY104 HRU75:HRU104 IBQ75:IBQ104 ILM75:ILM104 IVI75:IVI104 JFE75:JFE104 JPA75:JPA104 JYW75:JYW104 KIS75:KIS104 KSO75:KSO104 LCK75:LCK104 LMG75:LMG104 LWC75:LWC104 MFY75:MFY104 MPU75:MPU104 MZQ75:MZQ104 NJM75:NJM104 NTI75:NTI104 ODE75:ODE104 ONA75:ONA104 OWW75:OWW104 PGS75:PGS104 PQO75:PQO104 QAK75:QAK104 QKG75:QKG104 QUC75:QUC104 RDY75:RDY104 RNU75:RNU104 RXQ75:RXQ104 SHM75:SHM104 SRI75:SRI104 TBE75:TBE104 TLA75:TLA104 TUW75:TUW104 UES75:UES104 UOO75:UOO104 UYK75:UYK104 VIG75:VIG104 VSC75:VSC104 WBY75:WBY104 WLU75:WLU104 WVQ75:WVQ104 I65611:I65640 JE65611:JE65640 TA65611:TA65640 ACW65611:ACW65640 AMS65611:AMS65640 AWO65611:AWO65640 BGK65611:BGK65640 BQG65611:BQG65640 CAC65611:CAC65640 CJY65611:CJY65640 CTU65611:CTU65640 DDQ65611:DDQ65640 DNM65611:DNM65640 DXI65611:DXI65640 EHE65611:EHE65640 ERA65611:ERA65640 FAW65611:FAW65640 FKS65611:FKS65640 FUO65611:FUO65640 GEK65611:GEK65640 GOG65611:GOG65640 GYC65611:GYC65640 HHY65611:HHY65640 HRU65611:HRU65640 IBQ65611:IBQ65640 ILM65611:ILM65640 IVI65611:IVI65640 JFE65611:JFE65640 JPA65611:JPA65640 JYW65611:JYW65640 KIS65611:KIS65640 KSO65611:KSO65640 LCK65611:LCK65640 LMG65611:LMG65640 LWC65611:LWC65640 MFY65611:MFY65640 MPU65611:MPU65640 MZQ65611:MZQ65640 NJM65611:NJM65640 NTI65611:NTI65640 ODE65611:ODE65640 ONA65611:ONA65640 OWW65611:OWW65640 PGS65611:PGS65640 PQO65611:PQO65640 QAK65611:QAK65640 QKG65611:QKG65640 QUC65611:QUC65640 RDY65611:RDY65640 RNU65611:RNU65640 RXQ65611:RXQ65640 SHM65611:SHM65640 SRI65611:SRI65640 TBE65611:TBE65640 TLA65611:TLA65640 TUW65611:TUW65640 UES65611:UES65640 UOO65611:UOO65640 UYK65611:UYK65640 VIG65611:VIG65640 VSC65611:VSC65640 WBY65611:WBY65640 WLU65611:WLU65640 WVQ65611:WVQ65640 I131147:I131176 JE131147:JE131176 TA131147:TA131176 ACW131147:ACW131176 AMS131147:AMS131176 AWO131147:AWO131176 BGK131147:BGK131176 BQG131147:BQG131176 CAC131147:CAC131176 CJY131147:CJY131176 CTU131147:CTU131176 DDQ131147:DDQ131176 DNM131147:DNM131176 DXI131147:DXI131176 EHE131147:EHE131176 ERA131147:ERA131176 FAW131147:FAW131176 FKS131147:FKS131176 FUO131147:FUO131176 GEK131147:GEK131176 GOG131147:GOG131176 GYC131147:GYC131176 HHY131147:HHY131176 HRU131147:HRU131176 IBQ131147:IBQ131176 ILM131147:ILM131176 IVI131147:IVI131176 JFE131147:JFE131176 JPA131147:JPA131176 JYW131147:JYW131176 KIS131147:KIS131176 KSO131147:KSO131176 LCK131147:LCK131176 LMG131147:LMG131176 LWC131147:LWC131176 MFY131147:MFY131176 MPU131147:MPU131176 MZQ131147:MZQ131176 NJM131147:NJM131176 NTI131147:NTI131176 ODE131147:ODE131176 ONA131147:ONA131176 OWW131147:OWW131176 PGS131147:PGS131176 PQO131147:PQO131176 QAK131147:QAK131176 QKG131147:QKG131176 QUC131147:QUC131176 RDY131147:RDY131176 RNU131147:RNU131176 RXQ131147:RXQ131176 SHM131147:SHM131176 SRI131147:SRI131176 TBE131147:TBE131176 TLA131147:TLA131176 TUW131147:TUW131176 UES131147:UES131176 UOO131147:UOO131176 UYK131147:UYK131176 VIG131147:VIG131176 VSC131147:VSC131176 WBY131147:WBY131176 WLU131147:WLU131176 WVQ131147:WVQ131176 I196683:I196712 JE196683:JE196712 TA196683:TA196712 ACW196683:ACW196712 AMS196683:AMS196712 AWO196683:AWO196712 BGK196683:BGK196712 BQG196683:BQG196712 CAC196683:CAC196712 CJY196683:CJY196712 CTU196683:CTU196712 DDQ196683:DDQ196712 DNM196683:DNM196712 DXI196683:DXI196712 EHE196683:EHE196712 ERA196683:ERA196712 FAW196683:FAW196712 FKS196683:FKS196712 FUO196683:FUO196712 GEK196683:GEK196712 GOG196683:GOG196712 GYC196683:GYC196712 HHY196683:HHY196712 HRU196683:HRU196712 IBQ196683:IBQ196712 ILM196683:ILM196712 IVI196683:IVI196712 JFE196683:JFE196712 JPA196683:JPA196712 JYW196683:JYW196712 KIS196683:KIS196712 KSO196683:KSO196712 LCK196683:LCK196712 LMG196683:LMG196712 LWC196683:LWC196712 MFY196683:MFY196712 MPU196683:MPU196712 MZQ196683:MZQ196712 NJM196683:NJM196712 NTI196683:NTI196712 ODE196683:ODE196712 ONA196683:ONA196712 OWW196683:OWW196712 PGS196683:PGS196712 PQO196683:PQO196712 QAK196683:QAK196712 QKG196683:QKG196712 QUC196683:QUC196712 RDY196683:RDY196712 RNU196683:RNU196712 RXQ196683:RXQ196712 SHM196683:SHM196712 SRI196683:SRI196712 TBE196683:TBE196712 TLA196683:TLA196712 TUW196683:TUW196712 UES196683:UES196712 UOO196683:UOO196712 UYK196683:UYK196712 VIG196683:VIG196712 VSC196683:VSC196712 WBY196683:WBY196712 WLU196683:WLU196712 WVQ196683:WVQ196712 I262219:I262248 JE262219:JE262248 TA262219:TA262248 ACW262219:ACW262248 AMS262219:AMS262248 AWO262219:AWO262248 BGK262219:BGK262248 BQG262219:BQG262248 CAC262219:CAC262248 CJY262219:CJY262248 CTU262219:CTU262248 DDQ262219:DDQ262248 DNM262219:DNM262248 DXI262219:DXI262248 EHE262219:EHE262248 ERA262219:ERA262248 FAW262219:FAW262248 FKS262219:FKS262248 FUO262219:FUO262248 GEK262219:GEK262248 GOG262219:GOG262248 GYC262219:GYC262248 HHY262219:HHY262248 HRU262219:HRU262248 IBQ262219:IBQ262248 ILM262219:ILM262248 IVI262219:IVI262248 JFE262219:JFE262248 JPA262219:JPA262248 JYW262219:JYW262248 KIS262219:KIS262248 KSO262219:KSO262248 LCK262219:LCK262248 LMG262219:LMG262248 LWC262219:LWC262248 MFY262219:MFY262248 MPU262219:MPU262248 MZQ262219:MZQ262248 NJM262219:NJM262248 NTI262219:NTI262248 ODE262219:ODE262248 ONA262219:ONA262248 OWW262219:OWW262248 PGS262219:PGS262248 PQO262219:PQO262248 QAK262219:QAK262248 QKG262219:QKG262248 QUC262219:QUC262248 RDY262219:RDY262248 RNU262219:RNU262248 RXQ262219:RXQ262248 SHM262219:SHM262248 SRI262219:SRI262248 TBE262219:TBE262248 TLA262219:TLA262248 TUW262219:TUW262248 UES262219:UES262248 UOO262219:UOO262248 UYK262219:UYK262248 VIG262219:VIG262248 VSC262219:VSC262248 WBY262219:WBY262248 WLU262219:WLU262248 WVQ262219:WVQ262248 I327755:I327784 JE327755:JE327784 TA327755:TA327784 ACW327755:ACW327784 AMS327755:AMS327784 AWO327755:AWO327784 BGK327755:BGK327784 BQG327755:BQG327784 CAC327755:CAC327784 CJY327755:CJY327784 CTU327755:CTU327784 DDQ327755:DDQ327784 DNM327755:DNM327784 DXI327755:DXI327784 EHE327755:EHE327784 ERA327755:ERA327784 FAW327755:FAW327784 FKS327755:FKS327784 FUO327755:FUO327784 GEK327755:GEK327784 GOG327755:GOG327784 GYC327755:GYC327784 HHY327755:HHY327784 HRU327755:HRU327784 IBQ327755:IBQ327784 ILM327755:ILM327784 IVI327755:IVI327784 JFE327755:JFE327784 JPA327755:JPA327784 JYW327755:JYW327784 KIS327755:KIS327784 KSO327755:KSO327784 LCK327755:LCK327784 LMG327755:LMG327784 LWC327755:LWC327784 MFY327755:MFY327784 MPU327755:MPU327784 MZQ327755:MZQ327784 NJM327755:NJM327784 NTI327755:NTI327784 ODE327755:ODE327784 ONA327755:ONA327784 OWW327755:OWW327784 PGS327755:PGS327784 PQO327755:PQO327784 QAK327755:QAK327784 QKG327755:QKG327784 QUC327755:QUC327784 RDY327755:RDY327784 RNU327755:RNU327784 RXQ327755:RXQ327784 SHM327755:SHM327784 SRI327755:SRI327784 TBE327755:TBE327784 TLA327755:TLA327784 TUW327755:TUW327784 UES327755:UES327784 UOO327755:UOO327784 UYK327755:UYK327784 VIG327755:VIG327784 VSC327755:VSC327784 WBY327755:WBY327784 WLU327755:WLU327784 WVQ327755:WVQ327784 I393291:I393320 JE393291:JE393320 TA393291:TA393320 ACW393291:ACW393320 AMS393291:AMS393320 AWO393291:AWO393320 BGK393291:BGK393320 BQG393291:BQG393320 CAC393291:CAC393320 CJY393291:CJY393320 CTU393291:CTU393320 DDQ393291:DDQ393320 DNM393291:DNM393320 DXI393291:DXI393320 EHE393291:EHE393320 ERA393291:ERA393320 FAW393291:FAW393320 FKS393291:FKS393320 FUO393291:FUO393320 GEK393291:GEK393320 GOG393291:GOG393320 GYC393291:GYC393320 HHY393291:HHY393320 HRU393291:HRU393320 IBQ393291:IBQ393320 ILM393291:ILM393320 IVI393291:IVI393320 JFE393291:JFE393320 JPA393291:JPA393320 JYW393291:JYW393320 KIS393291:KIS393320 KSO393291:KSO393320 LCK393291:LCK393320 LMG393291:LMG393320 LWC393291:LWC393320 MFY393291:MFY393320 MPU393291:MPU393320 MZQ393291:MZQ393320 NJM393291:NJM393320 NTI393291:NTI393320 ODE393291:ODE393320 ONA393291:ONA393320 OWW393291:OWW393320 PGS393291:PGS393320 PQO393291:PQO393320 QAK393291:QAK393320 QKG393291:QKG393320 QUC393291:QUC393320 RDY393291:RDY393320 RNU393291:RNU393320 RXQ393291:RXQ393320 SHM393291:SHM393320 SRI393291:SRI393320 TBE393291:TBE393320 TLA393291:TLA393320 TUW393291:TUW393320 UES393291:UES393320 UOO393291:UOO393320 UYK393291:UYK393320 VIG393291:VIG393320 VSC393291:VSC393320 WBY393291:WBY393320 WLU393291:WLU393320 WVQ393291:WVQ393320 I458827:I458856 JE458827:JE458856 TA458827:TA458856 ACW458827:ACW458856 AMS458827:AMS458856 AWO458827:AWO458856 BGK458827:BGK458856 BQG458827:BQG458856 CAC458827:CAC458856 CJY458827:CJY458856 CTU458827:CTU458856 DDQ458827:DDQ458856 DNM458827:DNM458856 DXI458827:DXI458856 EHE458827:EHE458856 ERA458827:ERA458856 FAW458827:FAW458856 FKS458827:FKS458856 FUO458827:FUO458856 GEK458827:GEK458856 GOG458827:GOG458856 GYC458827:GYC458856 HHY458827:HHY458856 HRU458827:HRU458856 IBQ458827:IBQ458856 ILM458827:ILM458856 IVI458827:IVI458856 JFE458827:JFE458856 JPA458827:JPA458856 JYW458827:JYW458856 KIS458827:KIS458856 KSO458827:KSO458856 LCK458827:LCK458856 LMG458827:LMG458856 LWC458827:LWC458856 MFY458827:MFY458856 MPU458827:MPU458856 MZQ458827:MZQ458856 NJM458827:NJM458856 NTI458827:NTI458856 ODE458827:ODE458856 ONA458827:ONA458856 OWW458827:OWW458856 PGS458827:PGS458856 PQO458827:PQO458856 QAK458827:QAK458856 QKG458827:QKG458856 QUC458827:QUC458856 RDY458827:RDY458856 RNU458827:RNU458856 RXQ458827:RXQ458856 SHM458827:SHM458856 SRI458827:SRI458856 TBE458827:TBE458856 TLA458827:TLA458856 TUW458827:TUW458856 UES458827:UES458856 UOO458827:UOO458856 UYK458827:UYK458856 VIG458827:VIG458856 VSC458827:VSC458856 WBY458827:WBY458856 WLU458827:WLU458856 WVQ458827:WVQ458856 I524363:I524392 JE524363:JE524392 TA524363:TA524392 ACW524363:ACW524392 AMS524363:AMS524392 AWO524363:AWO524392 BGK524363:BGK524392 BQG524363:BQG524392 CAC524363:CAC524392 CJY524363:CJY524392 CTU524363:CTU524392 DDQ524363:DDQ524392 DNM524363:DNM524392 DXI524363:DXI524392 EHE524363:EHE524392 ERA524363:ERA524392 FAW524363:FAW524392 FKS524363:FKS524392 FUO524363:FUO524392 GEK524363:GEK524392 GOG524363:GOG524392 GYC524363:GYC524392 HHY524363:HHY524392 HRU524363:HRU524392 IBQ524363:IBQ524392 ILM524363:ILM524392 IVI524363:IVI524392 JFE524363:JFE524392 JPA524363:JPA524392 JYW524363:JYW524392 KIS524363:KIS524392 KSO524363:KSO524392 LCK524363:LCK524392 LMG524363:LMG524392 LWC524363:LWC524392 MFY524363:MFY524392 MPU524363:MPU524392 MZQ524363:MZQ524392 NJM524363:NJM524392 NTI524363:NTI524392 ODE524363:ODE524392 ONA524363:ONA524392 OWW524363:OWW524392 PGS524363:PGS524392 PQO524363:PQO524392 QAK524363:QAK524392 QKG524363:QKG524392 QUC524363:QUC524392 RDY524363:RDY524392 RNU524363:RNU524392 RXQ524363:RXQ524392 SHM524363:SHM524392 SRI524363:SRI524392 TBE524363:TBE524392 TLA524363:TLA524392 TUW524363:TUW524392 UES524363:UES524392 UOO524363:UOO524392 UYK524363:UYK524392 VIG524363:VIG524392 VSC524363:VSC524392 WBY524363:WBY524392 WLU524363:WLU524392 WVQ524363:WVQ524392 I589899:I589928 JE589899:JE589928 TA589899:TA589928 ACW589899:ACW589928 AMS589899:AMS589928 AWO589899:AWO589928 BGK589899:BGK589928 BQG589899:BQG589928 CAC589899:CAC589928 CJY589899:CJY589928 CTU589899:CTU589928 DDQ589899:DDQ589928 DNM589899:DNM589928 DXI589899:DXI589928 EHE589899:EHE589928 ERA589899:ERA589928 FAW589899:FAW589928 FKS589899:FKS589928 FUO589899:FUO589928 GEK589899:GEK589928 GOG589899:GOG589928 GYC589899:GYC589928 HHY589899:HHY589928 HRU589899:HRU589928 IBQ589899:IBQ589928 ILM589899:ILM589928 IVI589899:IVI589928 JFE589899:JFE589928 JPA589899:JPA589928 JYW589899:JYW589928 KIS589899:KIS589928 KSO589899:KSO589928 LCK589899:LCK589928 LMG589899:LMG589928 LWC589899:LWC589928 MFY589899:MFY589928 MPU589899:MPU589928 MZQ589899:MZQ589928 NJM589899:NJM589928 NTI589899:NTI589928 ODE589899:ODE589928 ONA589899:ONA589928 OWW589899:OWW589928 PGS589899:PGS589928 PQO589899:PQO589928 QAK589899:QAK589928 QKG589899:QKG589928 QUC589899:QUC589928 RDY589899:RDY589928 RNU589899:RNU589928 RXQ589899:RXQ589928 SHM589899:SHM589928 SRI589899:SRI589928 TBE589899:TBE589928 TLA589899:TLA589928 TUW589899:TUW589928 UES589899:UES589928 UOO589899:UOO589928 UYK589899:UYK589928 VIG589899:VIG589928 VSC589899:VSC589928 WBY589899:WBY589928 WLU589899:WLU589928 WVQ589899:WVQ589928 I655435:I655464 JE655435:JE655464 TA655435:TA655464 ACW655435:ACW655464 AMS655435:AMS655464 AWO655435:AWO655464 BGK655435:BGK655464 BQG655435:BQG655464 CAC655435:CAC655464 CJY655435:CJY655464 CTU655435:CTU655464 DDQ655435:DDQ655464 DNM655435:DNM655464 DXI655435:DXI655464 EHE655435:EHE655464 ERA655435:ERA655464 FAW655435:FAW655464 FKS655435:FKS655464 FUO655435:FUO655464 GEK655435:GEK655464 GOG655435:GOG655464 GYC655435:GYC655464 HHY655435:HHY655464 HRU655435:HRU655464 IBQ655435:IBQ655464 ILM655435:ILM655464 IVI655435:IVI655464 JFE655435:JFE655464 JPA655435:JPA655464 JYW655435:JYW655464 KIS655435:KIS655464 KSO655435:KSO655464 LCK655435:LCK655464 LMG655435:LMG655464 LWC655435:LWC655464 MFY655435:MFY655464 MPU655435:MPU655464 MZQ655435:MZQ655464 NJM655435:NJM655464 NTI655435:NTI655464 ODE655435:ODE655464 ONA655435:ONA655464 OWW655435:OWW655464 PGS655435:PGS655464 PQO655435:PQO655464 QAK655435:QAK655464 QKG655435:QKG655464 QUC655435:QUC655464 RDY655435:RDY655464 RNU655435:RNU655464 RXQ655435:RXQ655464 SHM655435:SHM655464 SRI655435:SRI655464 TBE655435:TBE655464 TLA655435:TLA655464 TUW655435:TUW655464 UES655435:UES655464 UOO655435:UOO655464 UYK655435:UYK655464 VIG655435:VIG655464 VSC655435:VSC655464 WBY655435:WBY655464 WLU655435:WLU655464 WVQ655435:WVQ655464 I720971:I721000 JE720971:JE721000 TA720971:TA721000 ACW720971:ACW721000 AMS720971:AMS721000 AWO720971:AWO721000 BGK720971:BGK721000 BQG720971:BQG721000 CAC720971:CAC721000 CJY720971:CJY721000 CTU720971:CTU721000 DDQ720971:DDQ721000 DNM720971:DNM721000 DXI720971:DXI721000 EHE720971:EHE721000 ERA720971:ERA721000 FAW720971:FAW721000 FKS720971:FKS721000 FUO720971:FUO721000 GEK720971:GEK721000 GOG720971:GOG721000 GYC720971:GYC721000 HHY720971:HHY721000 HRU720971:HRU721000 IBQ720971:IBQ721000 ILM720971:ILM721000 IVI720971:IVI721000 JFE720971:JFE721000 JPA720971:JPA721000 JYW720971:JYW721000 KIS720971:KIS721000 KSO720971:KSO721000 LCK720971:LCK721000 LMG720971:LMG721000 LWC720971:LWC721000 MFY720971:MFY721000 MPU720971:MPU721000 MZQ720971:MZQ721000 NJM720971:NJM721000 NTI720971:NTI721000 ODE720971:ODE721000 ONA720971:ONA721000 OWW720971:OWW721000 PGS720971:PGS721000 PQO720971:PQO721000 QAK720971:QAK721000 QKG720971:QKG721000 QUC720971:QUC721000 RDY720971:RDY721000 RNU720971:RNU721000 RXQ720971:RXQ721000 SHM720971:SHM721000 SRI720971:SRI721000 TBE720971:TBE721000 TLA720971:TLA721000 TUW720971:TUW721000 UES720971:UES721000 UOO720971:UOO721000 UYK720971:UYK721000 VIG720971:VIG721000 VSC720971:VSC721000 WBY720971:WBY721000 WLU720971:WLU721000 WVQ720971:WVQ721000 I786507:I786536 JE786507:JE786536 TA786507:TA786536 ACW786507:ACW786536 AMS786507:AMS786536 AWO786507:AWO786536 BGK786507:BGK786536 BQG786507:BQG786536 CAC786507:CAC786536 CJY786507:CJY786536 CTU786507:CTU786536 DDQ786507:DDQ786536 DNM786507:DNM786536 DXI786507:DXI786536 EHE786507:EHE786536 ERA786507:ERA786536 FAW786507:FAW786536 FKS786507:FKS786536 FUO786507:FUO786536 GEK786507:GEK786536 GOG786507:GOG786536 GYC786507:GYC786536 HHY786507:HHY786536 HRU786507:HRU786536 IBQ786507:IBQ786536 ILM786507:ILM786536 IVI786507:IVI786536 JFE786507:JFE786536 JPA786507:JPA786536 JYW786507:JYW786536 KIS786507:KIS786536 KSO786507:KSO786536 LCK786507:LCK786536 LMG786507:LMG786536 LWC786507:LWC786536 MFY786507:MFY786536 MPU786507:MPU786536 MZQ786507:MZQ786536 NJM786507:NJM786536 NTI786507:NTI786536 ODE786507:ODE786536 ONA786507:ONA786536 OWW786507:OWW786536 PGS786507:PGS786536 PQO786507:PQO786536 QAK786507:QAK786536 QKG786507:QKG786536 QUC786507:QUC786536 RDY786507:RDY786536 RNU786507:RNU786536 RXQ786507:RXQ786536 SHM786507:SHM786536 SRI786507:SRI786536 TBE786507:TBE786536 TLA786507:TLA786536 TUW786507:TUW786536 UES786507:UES786536 UOO786507:UOO786536 UYK786507:UYK786536 VIG786507:VIG786536 VSC786507:VSC786536 WBY786507:WBY786536 WLU786507:WLU786536 WVQ786507:WVQ786536 I852043:I852072 JE852043:JE852072 TA852043:TA852072 ACW852043:ACW852072 AMS852043:AMS852072 AWO852043:AWO852072 BGK852043:BGK852072 BQG852043:BQG852072 CAC852043:CAC852072 CJY852043:CJY852072 CTU852043:CTU852072 DDQ852043:DDQ852072 DNM852043:DNM852072 DXI852043:DXI852072 EHE852043:EHE852072 ERA852043:ERA852072 FAW852043:FAW852072 FKS852043:FKS852072 FUO852043:FUO852072 GEK852043:GEK852072 GOG852043:GOG852072 GYC852043:GYC852072 HHY852043:HHY852072 HRU852043:HRU852072 IBQ852043:IBQ852072 ILM852043:ILM852072 IVI852043:IVI852072 JFE852043:JFE852072 JPA852043:JPA852072 JYW852043:JYW852072 KIS852043:KIS852072 KSO852043:KSO852072 LCK852043:LCK852072 LMG852043:LMG852072 LWC852043:LWC852072 MFY852043:MFY852072 MPU852043:MPU852072 MZQ852043:MZQ852072 NJM852043:NJM852072 NTI852043:NTI852072 ODE852043:ODE852072 ONA852043:ONA852072 OWW852043:OWW852072 PGS852043:PGS852072 PQO852043:PQO852072 QAK852043:QAK852072 QKG852043:QKG852072 QUC852043:QUC852072 RDY852043:RDY852072 RNU852043:RNU852072 RXQ852043:RXQ852072 SHM852043:SHM852072 SRI852043:SRI852072 TBE852043:TBE852072 TLA852043:TLA852072 TUW852043:TUW852072 UES852043:UES852072 UOO852043:UOO852072 UYK852043:UYK852072 VIG852043:VIG852072 VSC852043:VSC852072 WBY852043:WBY852072 WLU852043:WLU852072 WVQ852043:WVQ852072 I917579:I917608 JE917579:JE917608 TA917579:TA917608 ACW917579:ACW917608 AMS917579:AMS917608 AWO917579:AWO917608 BGK917579:BGK917608 BQG917579:BQG917608 CAC917579:CAC917608 CJY917579:CJY917608 CTU917579:CTU917608 DDQ917579:DDQ917608 DNM917579:DNM917608 DXI917579:DXI917608 EHE917579:EHE917608 ERA917579:ERA917608 FAW917579:FAW917608 FKS917579:FKS917608 FUO917579:FUO917608 GEK917579:GEK917608 GOG917579:GOG917608 GYC917579:GYC917608 HHY917579:HHY917608 HRU917579:HRU917608 IBQ917579:IBQ917608 ILM917579:ILM917608 IVI917579:IVI917608 JFE917579:JFE917608 JPA917579:JPA917608 JYW917579:JYW917608 KIS917579:KIS917608 KSO917579:KSO917608 LCK917579:LCK917608 LMG917579:LMG917608 LWC917579:LWC917608 MFY917579:MFY917608 MPU917579:MPU917608 MZQ917579:MZQ917608 NJM917579:NJM917608 NTI917579:NTI917608 ODE917579:ODE917608 ONA917579:ONA917608 OWW917579:OWW917608 PGS917579:PGS917608 PQO917579:PQO917608 QAK917579:QAK917608 QKG917579:QKG917608 QUC917579:QUC917608 RDY917579:RDY917608 RNU917579:RNU917608 RXQ917579:RXQ917608 SHM917579:SHM917608 SRI917579:SRI917608 TBE917579:TBE917608 TLA917579:TLA917608 TUW917579:TUW917608 UES917579:UES917608 UOO917579:UOO917608 UYK917579:UYK917608 VIG917579:VIG917608 VSC917579:VSC917608 WBY917579:WBY917608 WLU917579:WLU917608 WVQ917579:WVQ917608 I983115:I983144 JE983115:JE983144 TA983115:TA983144 ACW983115:ACW983144 AMS983115:AMS983144 AWO983115:AWO983144 BGK983115:BGK983144 BQG983115:BQG983144 CAC983115:CAC983144 CJY983115:CJY983144 CTU983115:CTU983144 DDQ983115:DDQ983144 DNM983115:DNM983144 DXI983115:DXI983144 EHE983115:EHE983144 ERA983115:ERA983144 FAW983115:FAW983144 FKS983115:FKS983144 FUO983115:FUO983144 GEK983115:GEK983144 GOG983115:GOG983144 GYC983115:GYC983144 HHY983115:HHY983144 HRU983115:HRU983144 IBQ983115:IBQ983144 ILM983115:ILM983144 IVI983115:IVI983144 JFE983115:JFE983144 JPA983115:JPA983144 JYW983115:JYW983144 KIS983115:KIS983144 KSO983115:KSO983144 LCK983115:LCK983144 LMG983115:LMG983144 LWC983115:LWC983144 MFY983115:MFY983144 MPU983115:MPU983144 MZQ983115:MZQ983144 NJM983115:NJM983144 NTI983115:NTI983144 ODE983115:ODE983144 ONA983115:ONA983144 OWW983115:OWW983144 PGS983115:PGS983144 PQO983115:PQO983144 QAK983115:QAK983144 QKG983115:QKG983144 QUC983115:QUC983144 RDY983115:RDY983144 RNU983115:RNU983144 RXQ983115:RXQ983144 SHM983115:SHM983144 SRI983115:SRI983144 TBE983115:TBE983144 TLA983115:TLA983144 TUW983115:TUW983144 UES983115:UES983144 UOO983115:UOO983144 UYK983115:UYK983144 VIG983115:VIG983144 VSC983115:VSC983144 WBY983115:WBY983144 WLU983115:WLU983144 WVQ983115:WVQ983144 J75:J98 JF75:JF98 TB75:TB98 ACX75:ACX98 AMT75:AMT98 AWP75:AWP98 BGL75:BGL98 BQH75:BQH98 CAD75:CAD98 CJZ75:CJZ98 CTV75:CTV98 DDR75:DDR98 DNN75:DNN98 DXJ75:DXJ98 EHF75:EHF98 ERB75:ERB98 FAX75:FAX98 FKT75:FKT98 FUP75:FUP98 GEL75:GEL98 GOH75:GOH98 GYD75:GYD98 HHZ75:HHZ98 HRV75:HRV98 IBR75:IBR98 ILN75:ILN98 IVJ75:IVJ98 JFF75:JFF98 JPB75:JPB98 JYX75:JYX98 KIT75:KIT98 KSP75:KSP98 LCL75:LCL98 LMH75:LMH98 LWD75:LWD98 MFZ75:MFZ98 MPV75:MPV98 MZR75:MZR98 NJN75:NJN98 NTJ75:NTJ98 ODF75:ODF98 ONB75:ONB98 OWX75:OWX98 PGT75:PGT98 PQP75:PQP98 QAL75:QAL98 QKH75:QKH98 QUD75:QUD98 RDZ75:RDZ98 RNV75:RNV98 RXR75:RXR98 SHN75:SHN98 SRJ75:SRJ98 TBF75:TBF98 TLB75:TLB98 TUX75:TUX98 UET75:UET98 UOP75:UOP98 UYL75:UYL98 VIH75:VIH98 VSD75:VSD98 WBZ75:WBZ98 WLV75:WLV98 WVR75:WVR98 J65611:J65634 JF65611:JF65634 TB65611:TB65634 ACX65611:ACX65634 AMT65611:AMT65634 AWP65611:AWP65634 BGL65611:BGL65634 BQH65611:BQH65634 CAD65611:CAD65634 CJZ65611:CJZ65634 CTV65611:CTV65634 DDR65611:DDR65634 DNN65611:DNN65634 DXJ65611:DXJ65634 EHF65611:EHF65634 ERB65611:ERB65634 FAX65611:FAX65634 FKT65611:FKT65634 FUP65611:FUP65634 GEL65611:GEL65634 GOH65611:GOH65634 GYD65611:GYD65634 HHZ65611:HHZ65634 HRV65611:HRV65634 IBR65611:IBR65634 ILN65611:ILN65634 IVJ65611:IVJ65634 JFF65611:JFF65634 JPB65611:JPB65634 JYX65611:JYX65634 KIT65611:KIT65634 KSP65611:KSP65634 LCL65611:LCL65634 LMH65611:LMH65634 LWD65611:LWD65634 MFZ65611:MFZ65634 MPV65611:MPV65634 MZR65611:MZR65634 NJN65611:NJN65634 NTJ65611:NTJ65634 ODF65611:ODF65634 ONB65611:ONB65634 OWX65611:OWX65634 PGT65611:PGT65634 PQP65611:PQP65634 QAL65611:QAL65634 QKH65611:QKH65634 QUD65611:QUD65634 RDZ65611:RDZ65634 RNV65611:RNV65634 RXR65611:RXR65634 SHN65611:SHN65634 SRJ65611:SRJ65634 TBF65611:TBF65634 TLB65611:TLB65634 TUX65611:TUX65634 UET65611:UET65634 UOP65611:UOP65634 UYL65611:UYL65634 VIH65611:VIH65634 VSD65611:VSD65634 WBZ65611:WBZ65634 WLV65611:WLV65634 WVR65611:WVR65634 J131147:J131170 JF131147:JF131170 TB131147:TB131170 ACX131147:ACX131170 AMT131147:AMT131170 AWP131147:AWP131170 BGL131147:BGL131170 BQH131147:BQH131170 CAD131147:CAD131170 CJZ131147:CJZ131170 CTV131147:CTV131170 DDR131147:DDR131170 DNN131147:DNN131170 DXJ131147:DXJ131170 EHF131147:EHF131170 ERB131147:ERB131170 FAX131147:FAX131170 FKT131147:FKT131170 FUP131147:FUP131170 GEL131147:GEL131170 GOH131147:GOH131170 GYD131147:GYD131170 HHZ131147:HHZ131170 HRV131147:HRV131170 IBR131147:IBR131170 ILN131147:ILN131170 IVJ131147:IVJ131170 JFF131147:JFF131170 JPB131147:JPB131170 JYX131147:JYX131170 KIT131147:KIT131170 KSP131147:KSP131170 LCL131147:LCL131170 LMH131147:LMH131170 LWD131147:LWD131170 MFZ131147:MFZ131170 MPV131147:MPV131170 MZR131147:MZR131170 NJN131147:NJN131170 NTJ131147:NTJ131170 ODF131147:ODF131170 ONB131147:ONB131170 OWX131147:OWX131170 PGT131147:PGT131170 PQP131147:PQP131170 QAL131147:QAL131170 QKH131147:QKH131170 QUD131147:QUD131170 RDZ131147:RDZ131170 RNV131147:RNV131170 RXR131147:RXR131170 SHN131147:SHN131170 SRJ131147:SRJ131170 TBF131147:TBF131170 TLB131147:TLB131170 TUX131147:TUX131170 UET131147:UET131170 UOP131147:UOP131170 UYL131147:UYL131170 VIH131147:VIH131170 VSD131147:VSD131170 WBZ131147:WBZ131170 WLV131147:WLV131170 WVR131147:WVR131170 J196683:J196706 JF196683:JF196706 TB196683:TB196706 ACX196683:ACX196706 AMT196683:AMT196706 AWP196683:AWP196706 BGL196683:BGL196706 BQH196683:BQH196706 CAD196683:CAD196706 CJZ196683:CJZ196706 CTV196683:CTV196706 DDR196683:DDR196706 DNN196683:DNN196706 DXJ196683:DXJ196706 EHF196683:EHF196706 ERB196683:ERB196706 FAX196683:FAX196706 FKT196683:FKT196706 FUP196683:FUP196706 GEL196683:GEL196706 GOH196683:GOH196706 GYD196683:GYD196706 HHZ196683:HHZ196706 HRV196683:HRV196706 IBR196683:IBR196706 ILN196683:ILN196706 IVJ196683:IVJ196706 JFF196683:JFF196706 JPB196683:JPB196706 JYX196683:JYX196706 KIT196683:KIT196706 KSP196683:KSP196706 LCL196683:LCL196706 LMH196683:LMH196706 LWD196683:LWD196706 MFZ196683:MFZ196706 MPV196683:MPV196706 MZR196683:MZR196706 NJN196683:NJN196706 NTJ196683:NTJ196706 ODF196683:ODF196706 ONB196683:ONB196706 OWX196683:OWX196706 PGT196683:PGT196706 PQP196683:PQP196706 QAL196683:QAL196706 QKH196683:QKH196706 QUD196683:QUD196706 RDZ196683:RDZ196706 RNV196683:RNV196706 RXR196683:RXR196706 SHN196683:SHN196706 SRJ196683:SRJ196706 TBF196683:TBF196706 TLB196683:TLB196706 TUX196683:TUX196706 UET196683:UET196706 UOP196683:UOP196706 UYL196683:UYL196706 VIH196683:VIH196706 VSD196683:VSD196706 WBZ196683:WBZ196706 WLV196683:WLV196706 WVR196683:WVR196706 J262219:J262242 JF262219:JF262242 TB262219:TB262242 ACX262219:ACX262242 AMT262219:AMT262242 AWP262219:AWP262242 BGL262219:BGL262242 BQH262219:BQH262242 CAD262219:CAD262242 CJZ262219:CJZ262242 CTV262219:CTV262242 DDR262219:DDR262242 DNN262219:DNN262242 DXJ262219:DXJ262242 EHF262219:EHF262242 ERB262219:ERB262242 FAX262219:FAX262242 FKT262219:FKT262242 FUP262219:FUP262242 GEL262219:GEL262242 GOH262219:GOH262242 GYD262219:GYD262242 HHZ262219:HHZ262242 HRV262219:HRV262242 IBR262219:IBR262242 ILN262219:ILN262242 IVJ262219:IVJ262242 JFF262219:JFF262242 JPB262219:JPB262242 JYX262219:JYX262242 KIT262219:KIT262242 KSP262219:KSP262242 LCL262219:LCL262242 LMH262219:LMH262242 LWD262219:LWD262242 MFZ262219:MFZ262242 MPV262219:MPV262242 MZR262219:MZR262242 NJN262219:NJN262242 NTJ262219:NTJ262242 ODF262219:ODF262242 ONB262219:ONB262242 OWX262219:OWX262242 PGT262219:PGT262242 PQP262219:PQP262242 QAL262219:QAL262242 QKH262219:QKH262242 QUD262219:QUD262242 RDZ262219:RDZ262242 RNV262219:RNV262242 RXR262219:RXR262242 SHN262219:SHN262242 SRJ262219:SRJ262242 TBF262219:TBF262242 TLB262219:TLB262242 TUX262219:TUX262242 UET262219:UET262242 UOP262219:UOP262242 UYL262219:UYL262242 VIH262219:VIH262242 VSD262219:VSD262242 WBZ262219:WBZ262242 WLV262219:WLV262242 WVR262219:WVR262242 J327755:J327778 JF327755:JF327778 TB327755:TB327778 ACX327755:ACX327778 AMT327755:AMT327778 AWP327755:AWP327778 BGL327755:BGL327778 BQH327755:BQH327778 CAD327755:CAD327778 CJZ327755:CJZ327778 CTV327755:CTV327778 DDR327755:DDR327778 DNN327755:DNN327778 DXJ327755:DXJ327778 EHF327755:EHF327778 ERB327755:ERB327778 FAX327755:FAX327778 FKT327755:FKT327778 FUP327755:FUP327778 GEL327755:GEL327778 GOH327755:GOH327778 GYD327755:GYD327778 HHZ327755:HHZ327778 HRV327755:HRV327778 IBR327755:IBR327778 ILN327755:ILN327778 IVJ327755:IVJ327778 JFF327755:JFF327778 JPB327755:JPB327778 JYX327755:JYX327778 KIT327755:KIT327778 KSP327755:KSP327778 LCL327755:LCL327778 LMH327755:LMH327778 LWD327755:LWD327778 MFZ327755:MFZ327778 MPV327755:MPV327778 MZR327755:MZR327778 NJN327755:NJN327778 NTJ327755:NTJ327778 ODF327755:ODF327778 ONB327755:ONB327778 OWX327755:OWX327778 PGT327755:PGT327778 PQP327755:PQP327778 QAL327755:QAL327778 QKH327755:QKH327778 QUD327755:QUD327778 RDZ327755:RDZ327778 RNV327755:RNV327778 RXR327755:RXR327778 SHN327755:SHN327778 SRJ327755:SRJ327778 TBF327755:TBF327778 TLB327755:TLB327778 TUX327755:TUX327778 UET327755:UET327778 UOP327755:UOP327778 UYL327755:UYL327778 VIH327755:VIH327778 VSD327755:VSD327778 WBZ327755:WBZ327778 WLV327755:WLV327778 WVR327755:WVR327778 J393291:J393314 JF393291:JF393314 TB393291:TB393314 ACX393291:ACX393314 AMT393291:AMT393314 AWP393291:AWP393314 BGL393291:BGL393314 BQH393291:BQH393314 CAD393291:CAD393314 CJZ393291:CJZ393314 CTV393291:CTV393314 DDR393291:DDR393314 DNN393291:DNN393314 DXJ393291:DXJ393314 EHF393291:EHF393314 ERB393291:ERB393314 FAX393291:FAX393314 FKT393291:FKT393314 FUP393291:FUP393314 GEL393291:GEL393314 GOH393291:GOH393314 GYD393291:GYD393314 HHZ393291:HHZ393314 HRV393291:HRV393314 IBR393291:IBR393314 ILN393291:ILN393314 IVJ393291:IVJ393314 JFF393291:JFF393314 JPB393291:JPB393314 JYX393291:JYX393314 KIT393291:KIT393314 KSP393291:KSP393314 LCL393291:LCL393314 LMH393291:LMH393314 LWD393291:LWD393314 MFZ393291:MFZ393314 MPV393291:MPV393314 MZR393291:MZR393314 NJN393291:NJN393314 NTJ393291:NTJ393314 ODF393291:ODF393314 ONB393291:ONB393314 OWX393291:OWX393314 PGT393291:PGT393314 PQP393291:PQP393314 QAL393291:QAL393314 QKH393291:QKH393314 QUD393291:QUD393314 RDZ393291:RDZ393314 RNV393291:RNV393314 RXR393291:RXR393314 SHN393291:SHN393314 SRJ393291:SRJ393314 TBF393291:TBF393314 TLB393291:TLB393314 TUX393291:TUX393314 UET393291:UET393314 UOP393291:UOP393314 UYL393291:UYL393314 VIH393291:VIH393314 VSD393291:VSD393314 WBZ393291:WBZ393314 WLV393291:WLV393314 WVR393291:WVR393314 J458827:J458850 JF458827:JF458850 TB458827:TB458850 ACX458827:ACX458850 AMT458827:AMT458850 AWP458827:AWP458850 BGL458827:BGL458850 BQH458827:BQH458850 CAD458827:CAD458850 CJZ458827:CJZ458850 CTV458827:CTV458850 DDR458827:DDR458850 DNN458827:DNN458850 DXJ458827:DXJ458850 EHF458827:EHF458850 ERB458827:ERB458850 FAX458827:FAX458850 FKT458827:FKT458850 FUP458827:FUP458850 GEL458827:GEL458850 GOH458827:GOH458850 GYD458827:GYD458850 HHZ458827:HHZ458850 HRV458827:HRV458850 IBR458827:IBR458850 ILN458827:ILN458850 IVJ458827:IVJ458850 JFF458827:JFF458850 JPB458827:JPB458850 JYX458827:JYX458850 KIT458827:KIT458850 KSP458827:KSP458850 LCL458827:LCL458850 LMH458827:LMH458850 LWD458827:LWD458850 MFZ458827:MFZ458850 MPV458827:MPV458850 MZR458827:MZR458850 NJN458827:NJN458850 NTJ458827:NTJ458850 ODF458827:ODF458850 ONB458827:ONB458850 OWX458827:OWX458850 PGT458827:PGT458850 PQP458827:PQP458850 QAL458827:QAL458850 QKH458827:QKH458850 QUD458827:QUD458850 RDZ458827:RDZ458850 RNV458827:RNV458850 RXR458827:RXR458850 SHN458827:SHN458850 SRJ458827:SRJ458850 TBF458827:TBF458850 TLB458827:TLB458850 TUX458827:TUX458850 UET458827:UET458850 UOP458827:UOP458850 UYL458827:UYL458850 VIH458827:VIH458850 VSD458827:VSD458850 WBZ458827:WBZ458850 WLV458827:WLV458850 WVR458827:WVR458850 J524363:J524386 JF524363:JF524386 TB524363:TB524386 ACX524363:ACX524386 AMT524363:AMT524386 AWP524363:AWP524386 BGL524363:BGL524386 BQH524363:BQH524386 CAD524363:CAD524386 CJZ524363:CJZ524386 CTV524363:CTV524386 DDR524363:DDR524386 DNN524363:DNN524386 DXJ524363:DXJ524386 EHF524363:EHF524386 ERB524363:ERB524386 FAX524363:FAX524386 FKT524363:FKT524386 FUP524363:FUP524386 GEL524363:GEL524386 GOH524363:GOH524386 GYD524363:GYD524386 HHZ524363:HHZ524386 HRV524363:HRV524386 IBR524363:IBR524386 ILN524363:ILN524386 IVJ524363:IVJ524386 JFF524363:JFF524386 JPB524363:JPB524386 JYX524363:JYX524386 KIT524363:KIT524386 KSP524363:KSP524386 LCL524363:LCL524386 LMH524363:LMH524386 LWD524363:LWD524386 MFZ524363:MFZ524386 MPV524363:MPV524386 MZR524363:MZR524386 NJN524363:NJN524386 NTJ524363:NTJ524386 ODF524363:ODF524386 ONB524363:ONB524386 OWX524363:OWX524386 PGT524363:PGT524386 PQP524363:PQP524386 QAL524363:QAL524386 QKH524363:QKH524386 QUD524363:QUD524386 RDZ524363:RDZ524386 RNV524363:RNV524386 RXR524363:RXR524386 SHN524363:SHN524386 SRJ524363:SRJ524386 TBF524363:TBF524386 TLB524363:TLB524386 TUX524363:TUX524386 UET524363:UET524386 UOP524363:UOP524386 UYL524363:UYL524386 VIH524363:VIH524386 VSD524363:VSD524386 WBZ524363:WBZ524386 WLV524363:WLV524386 WVR524363:WVR524386 J589899:J589922 JF589899:JF589922 TB589899:TB589922 ACX589899:ACX589922 AMT589899:AMT589922 AWP589899:AWP589922 BGL589899:BGL589922 BQH589899:BQH589922 CAD589899:CAD589922 CJZ589899:CJZ589922 CTV589899:CTV589922 DDR589899:DDR589922 DNN589899:DNN589922 DXJ589899:DXJ589922 EHF589899:EHF589922 ERB589899:ERB589922 FAX589899:FAX589922 FKT589899:FKT589922 FUP589899:FUP589922 GEL589899:GEL589922 GOH589899:GOH589922 GYD589899:GYD589922 HHZ589899:HHZ589922 HRV589899:HRV589922 IBR589899:IBR589922 ILN589899:ILN589922 IVJ589899:IVJ589922 JFF589899:JFF589922 JPB589899:JPB589922 JYX589899:JYX589922 KIT589899:KIT589922 KSP589899:KSP589922 LCL589899:LCL589922 LMH589899:LMH589922 LWD589899:LWD589922 MFZ589899:MFZ589922 MPV589899:MPV589922 MZR589899:MZR589922 NJN589899:NJN589922 NTJ589899:NTJ589922 ODF589899:ODF589922 ONB589899:ONB589922 OWX589899:OWX589922 PGT589899:PGT589922 PQP589899:PQP589922 QAL589899:QAL589922 QKH589899:QKH589922 QUD589899:QUD589922 RDZ589899:RDZ589922 RNV589899:RNV589922 RXR589899:RXR589922 SHN589899:SHN589922 SRJ589899:SRJ589922 TBF589899:TBF589922 TLB589899:TLB589922 TUX589899:TUX589922 UET589899:UET589922 UOP589899:UOP589922 UYL589899:UYL589922 VIH589899:VIH589922 VSD589899:VSD589922 WBZ589899:WBZ589922 WLV589899:WLV589922 WVR589899:WVR589922 J655435:J655458 JF655435:JF655458 TB655435:TB655458 ACX655435:ACX655458 AMT655435:AMT655458 AWP655435:AWP655458 BGL655435:BGL655458 BQH655435:BQH655458 CAD655435:CAD655458 CJZ655435:CJZ655458 CTV655435:CTV655458 DDR655435:DDR655458 DNN655435:DNN655458 DXJ655435:DXJ655458 EHF655435:EHF655458 ERB655435:ERB655458 FAX655435:FAX655458 FKT655435:FKT655458 FUP655435:FUP655458 GEL655435:GEL655458 GOH655435:GOH655458 GYD655435:GYD655458 HHZ655435:HHZ655458 HRV655435:HRV655458 IBR655435:IBR655458 ILN655435:ILN655458 IVJ655435:IVJ655458 JFF655435:JFF655458 JPB655435:JPB655458 JYX655435:JYX655458 KIT655435:KIT655458 KSP655435:KSP655458 LCL655435:LCL655458 LMH655435:LMH655458 LWD655435:LWD655458 MFZ655435:MFZ655458 MPV655435:MPV655458 MZR655435:MZR655458 NJN655435:NJN655458 NTJ655435:NTJ655458 ODF655435:ODF655458 ONB655435:ONB655458 OWX655435:OWX655458 PGT655435:PGT655458 PQP655435:PQP655458 QAL655435:QAL655458 QKH655435:QKH655458 QUD655435:QUD655458 RDZ655435:RDZ655458 RNV655435:RNV655458 RXR655435:RXR655458 SHN655435:SHN655458 SRJ655435:SRJ655458 TBF655435:TBF655458 TLB655435:TLB655458 TUX655435:TUX655458 UET655435:UET655458 UOP655435:UOP655458 UYL655435:UYL655458 VIH655435:VIH655458 VSD655435:VSD655458 WBZ655435:WBZ655458 WLV655435:WLV655458 WVR655435:WVR655458 J720971:J720994 JF720971:JF720994 TB720971:TB720994 ACX720971:ACX720994 AMT720971:AMT720994 AWP720971:AWP720994 BGL720971:BGL720994 BQH720971:BQH720994 CAD720971:CAD720994 CJZ720971:CJZ720994 CTV720971:CTV720994 DDR720971:DDR720994 DNN720971:DNN720994 DXJ720971:DXJ720994 EHF720971:EHF720994 ERB720971:ERB720994 FAX720971:FAX720994 FKT720971:FKT720994 FUP720971:FUP720994 GEL720971:GEL720994 GOH720971:GOH720994 GYD720971:GYD720994 HHZ720971:HHZ720994 HRV720971:HRV720994 IBR720971:IBR720994 ILN720971:ILN720994 IVJ720971:IVJ720994 JFF720971:JFF720994 JPB720971:JPB720994 JYX720971:JYX720994 KIT720971:KIT720994 KSP720971:KSP720994 LCL720971:LCL720994 LMH720971:LMH720994 LWD720971:LWD720994 MFZ720971:MFZ720994 MPV720971:MPV720994 MZR720971:MZR720994 NJN720971:NJN720994 NTJ720971:NTJ720994 ODF720971:ODF720994 ONB720971:ONB720994 OWX720971:OWX720994 PGT720971:PGT720994 PQP720971:PQP720994 QAL720971:QAL720994 QKH720971:QKH720994 QUD720971:QUD720994 RDZ720971:RDZ720994 RNV720971:RNV720994 RXR720971:RXR720994 SHN720971:SHN720994 SRJ720971:SRJ720994 TBF720971:TBF720994 TLB720971:TLB720994 TUX720971:TUX720994 UET720971:UET720994 UOP720971:UOP720994 UYL720971:UYL720994 VIH720971:VIH720994 VSD720971:VSD720994 WBZ720971:WBZ720994 WLV720971:WLV720994 WVR720971:WVR720994 J786507:J786530 JF786507:JF786530 TB786507:TB786530 ACX786507:ACX786530 AMT786507:AMT786530 AWP786507:AWP786530 BGL786507:BGL786530 BQH786507:BQH786530 CAD786507:CAD786530 CJZ786507:CJZ786530 CTV786507:CTV786530 DDR786507:DDR786530 DNN786507:DNN786530 DXJ786507:DXJ786530 EHF786507:EHF786530 ERB786507:ERB786530 FAX786507:FAX786530 FKT786507:FKT786530 FUP786507:FUP786530 GEL786507:GEL786530 GOH786507:GOH786530 GYD786507:GYD786530 HHZ786507:HHZ786530 HRV786507:HRV786530 IBR786507:IBR786530 ILN786507:ILN786530 IVJ786507:IVJ786530 JFF786507:JFF786530 JPB786507:JPB786530 JYX786507:JYX786530 KIT786507:KIT786530 KSP786507:KSP786530 LCL786507:LCL786530 LMH786507:LMH786530 LWD786507:LWD786530 MFZ786507:MFZ786530 MPV786507:MPV786530 MZR786507:MZR786530 NJN786507:NJN786530 NTJ786507:NTJ786530 ODF786507:ODF786530 ONB786507:ONB786530 OWX786507:OWX786530 PGT786507:PGT786530 PQP786507:PQP786530 QAL786507:QAL786530 QKH786507:QKH786530 QUD786507:QUD786530 RDZ786507:RDZ786530 RNV786507:RNV786530 RXR786507:RXR786530 SHN786507:SHN786530 SRJ786507:SRJ786530 TBF786507:TBF786530 TLB786507:TLB786530 TUX786507:TUX786530 UET786507:UET786530 UOP786507:UOP786530 UYL786507:UYL786530 VIH786507:VIH786530 VSD786507:VSD786530 WBZ786507:WBZ786530 WLV786507:WLV786530 WVR786507:WVR786530 J852043:J852066 JF852043:JF852066 TB852043:TB852066 ACX852043:ACX852066 AMT852043:AMT852066 AWP852043:AWP852066 BGL852043:BGL852066 BQH852043:BQH852066 CAD852043:CAD852066 CJZ852043:CJZ852066 CTV852043:CTV852066 DDR852043:DDR852066 DNN852043:DNN852066 DXJ852043:DXJ852066 EHF852043:EHF852066 ERB852043:ERB852066 FAX852043:FAX852066 FKT852043:FKT852066 FUP852043:FUP852066 GEL852043:GEL852066 GOH852043:GOH852066 GYD852043:GYD852066 HHZ852043:HHZ852066 HRV852043:HRV852066 IBR852043:IBR852066 ILN852043:ILN852066 IVJ852043:IVJ852066 JFF852043:JFF852066 JPB852043:JPB852066 JYX852043:JYX852066 KIT852043:KIT852066 KSP852043:KSP852066 LCL852043:LCL852066 LMH852043:LMH852066 LWD852043:LWD852066 MFZ852043:MFZ852066 MPV852043:MPV852066 MZR852043:MZR852066 NJN852043:NJN852066 NTJ852043:NTJ852066 ODF852043:ODF852066 ONB852043:ONB852066 OWX852043:OWX852066 PGT852043:PGT852066 PQP852043:PQP852066 QAL852043:QAL852066 QKH852043:QKH852066 QUD852043:QUD852066 RDZ852043:RDZ852066 RNV852043:RNV852066 RXR852043:RXR852066 SHN852043:SHN852066 SRJ852043:SRJ852066 TBF852043:TBF852066 TLB852043:TLB852066 TUX852043:TUX852066 UET852043:UET852066 UOP852043:UOP852066 UYL852043:UYL852066 VIH852043:VIH852066 VSD852043:VSD852066 WBZ852043:WBZ852066 WLV852043:WLV852066 WVR852043:WVR852066 J917579:J917602 JF917579:JF917602 TB917579:TB917602 ACX917579:ACX917602 AMT917579:AMT917602 AWP917579:AWP917602 BGL917579:BGL917602 BQH917579:BQH917602 CAD917579:CAD917602 CJZ917579:CJZ917602 CTV917579:CTV917602 DDR917579:DDR917602 DNN917579:DNN917602 DXJ917579:DXJ917602 EHF917579:EHF917602 ERB917579:ERB917602 FAX917579:FAX917602 FKT917579:FKT917602 FUP917579:FUP917602 GEL917579:GEL917602 GOH917579:GOH917602 GYD917579:GYD917602 HHZ917579:HHZ917602 HRV917579:HRV917602 IBR917579:IBR917602 ILN917579:ILN917602 IVJ917579:IVJ917602 JFF917579:JFF917602 JPB917579:JPB917602 JYX917579:JYX917602 KIT917579:KIT917602 KSP917579:KSP917602 LCL917579:LCL917602 LMH917579:LMH917602 LWD917579:LWD917602 MFZ917579:MFZ917602 MPV917579:MPV917602 MZR917579:MZR917602 NJN917579:NJN917602 NTJ917579:NTJ917602 ODF917579:ODF917602 ONB917579:ONB917602 OWX917579:OWX917602 PGT917579:PGT917602 PQP917579:PQP917602 QAL917579:QAL917602 QKH917579:QKH917602 QUD917579:QUD917602 RDZ917579:RDZ917602 RNV917579:RNV917602 RXR917579:RXR917602 SHN917579:SHN917602 SRJ917579:SRJ917602 TBF917579:TBF917602 TLB917579:TLB917602 TUX917579:TUX917602 UET917579:UET917602 UOP917579:UOP917602 UYL917579:UYL917602 VIH917579:VIH917602 VSD917579:VSD917602 WBZ917579:WBZ917602 WLV917579:WLV917602 WVR917579:WVR917602 J983115:J983138 JF983115:JF983138 TB983115:TB983138 ACX983115:ACX983138 AMT983115:AMT983138 AWP983115:AWP983138 BGL983115:BGL983138 BQH983115:BQH983138 CAD983115:CAD983138 CJZ983115:CJZ983138 CTV983115:CTV983138 DDR983115:DDR983138 DNN983115:DNN983138 DXJ983115:DXJ983138 EHF983115:EHF983138 ERB983115:ERB983138 FAX983115:FAX983138 FKT983115:FKT983138 FUP983115:FUP983138 GEL983115:GEL983138 GOH983115:GOH983138 GYD983115:GYD983138 HHZ983115:HHZ983138 HRV983115:HRV983138 IBR983115:IBR983138 ILN983115:ILN983138 IVJ983115:IVJ983138 JFF983115:JFF983138 JPB983115:JPB983138 JYX983115:JYX983138 KIT983115:KIT983138 KSP983115:KSP983138 LCL983115:LCL983138 LMH983115:LMH983138 LWD983115:LWD983138 MFZ983115:MFZ983138 MPV983115:MPV983138 MZR983115:MZR983138 NJN983115:NJN983138 NTJ983115:NTJ983138 ODF983115:ODF983138 ONB983115:ONB983138 OWX983115:OWX983138 PGT983115:PGT983138 PQP983115:PQP983138 QAL983115:QAL983138 QKH983115:QKH983138 QUD983115:QUD983138 RDZ983115:RDZ983138 RNV983115:RNV983138 RXR983115:RXR983138 SHN983115:SHN983138 SRJ983115:SRJ983138 TBF983115:TBF983138 TLB983115:TLB983138 TUX983115:TUX983138 UET983115:UET983138 UOP983115:UOP983138 UYL983115:UYL983138 VIH983115:VIH983138 VSD983115:VSD983138 WBZ983115:WBZ983138 WLV983115:WLV983138 WVR983115:WVR983138 J63:J72 JF63:JF72 TB63:TB72 ACX63:ACX72 AMT63:AMT72 AWP63:AWP72 BGL63:BGL72 BQH63:BQH72 CAD63:CAD72 CJZ63:CJZ72 CTV63:CTV72 DDR63:DDR72 DNN63:DNN72 DXJ63:DXJ72 EHF63:EHF72 ERB63:ERB72 FAX63:FAX72 FKT63:FKT72 FUP63:FUP72 GEL63:GEL72 GOH63:GOH72 GYD63:GYD72 HHZ63:HHZ72 HRV63:HRV72 IBR63:IBR72 ILN63:ILN72 IVJ63:IVJ72 JFF63:JFF72 JPB63:JPB72 JYX63:JYX72 KIT63:KIT72 KSP63:KSP72 LCL63:LCL72 LMH63:LMH72 LWD63:LWD72 MFZ63:MFZ72 MPV63:MPV72 MZR63:MZR72 NJN63:NJN72 NTJ63:NTJ72 ODF63:ODF72 ONB63:ONB72 OWX63:OWX72 PGT63:PGT72 PQP63:PQP72 QAL63:QAL72 QKH63:QKH72 QUD63:QUD72 RDZ63:RDZ72 RNV63:RNV72 RXR63:RXR72 SHN63:SHN72 SRJ63:SRJ72 TBF63:TBF72 TLB63:TLB72 TUX63:TUX72 UET63:UET72 UOP63:UOP72 UYL63:UYL72 VIH63:VIH72 VSD63:VSD72 WBZ63:WBZ72 WLV63:WLV72 WVR63:WVR72 J65599:J65608 JF65599:JF65608 TB65599:TB65608 ACX65599:ACX65608 AMT65599:AMT65608 AWP65599:AWP65608 BGL65599:BGL65608 BQH65599:BQH65608 CAD65599:CAD65608 CJZ65599:CJZ65608 CTV65599:CTV65608 DDR65599:DDR65608 DNN65599:DNN65608 DXJ65599:DXJ65608 EHF65599:EHF65608 ERB65599:ERB65608 FAX65599:FAX65608 FKT65599:FKT65608 FUP65599:FUP65608 GEL65599:GEL65608 GOH65599:GOH65608 GYD65599:GYD65608 HHZ65599:HHZ65608 HRV65599:HRV65608 IBR65599:IBR65608 ILN65599:ILN65608 IVJ65599:IVJ65608 JFF65599:JFF65608 JPB65599:JPB65608 JYX65599:JYX65608 KIT65599:KIT65608 KSP65599:KSP65608 LCL65599:LCL65608 LMH65599:LMH65608 LWD65599:LWD65608 MFZ65599:MFZ65608 MPV65599:MPV65608 MZR65599:MZR65608 NJN65599:NJN65608 NTJ65599:NTJ65608 ODF65599:ODF65608 ONB65599:ONB65608 OWX65599:OWX65608 PGT65599:PGT65608 PQP65599:PQP65608 QAL65599:QAL65608 QKH65599:QKH65608 QUD65599:QUD65608 RDZ65599:RDZ65608 RNV65599:RNV65608 RXR65599:RXR65608 SHN65599:SHN65608 SRJ65599:SRJ65608 TBF65599:TBF65608 TLB65599:TLB65608 TUX65599:TUX65608 UET65599:UET65608 UOP65599:UOP65608 UYL65599:UYL65608 VIH65599:VIH65608 VSD65599:VSD65608 WBZ65599:WBZ65608 WLV65599:WLV65608 WVR65599:WVR65608 J131135:J131144 JF131135:JF131144 TB131135:TB131144 ACX131135:ACX131144 AMT131135:AMT131144 AWP131135:AWP131144 BGL131135:BGL131144 BQH131135:BQH131144 CAD131135:CAD131144 CJZ131135:CJZ131144 CTV131135:CTV131144 DDR131135:DDR131144 DNN131135:DNN131144 DXJ131135:DXJ131144 EHF131135:EHF131144 ERB131135:ERB131144 FAX131135:FAX131144 FKT131135:FKT131144 FUP131135:FUP131144 GEL131135:GEL131144 GOH131135:GOH131144 GYD131135:GYD131144 HHZ131135:HHZ131144 HRV131135:HRV131144 IBR131135:IBR131144 ILN131135:ILN131144 IVJ131135:IVJ131144 JFF131135:JFF131144 JPB131135:JPB131144 JYX131135:JYX131144 KIT131135:KIT131144 KSP131135:KSP131144 LCL131135:LCL131144 LMH131135:LMH131144 LWD131135:LWD131144 MFZ131135:MFZ131144 MPV131135:MPV131144 MZR131135:MZR131144 NJN131135:NJN131144 NTJ131135:NTJ131144 ODF131135:ODF131144 ONB131135:ONB131144 OWX131135:OWX131144 PGT131135:PGT131144 PQP131135:PQP131144 QAL131135:QAL131144 QKH131135:QKH131144 QUD131135:QUD131144 RDZ131135:RDZ131144 RNV131135:RNV131144 RXR131135:RXR131144 SHN131135:SHN131144 SRJ131135:SRJ131144 TBF131135:TBF131144 TLB131135:TLB131144 TUX131135:TUX131144 UET131135:UET131144 UOP131135:UOP131144 UYL131135:UYL131144 VIH131135:VIH131144 VSD131135:VSD131144 WBZ131135:WBZ131144 WLV131135:WLV131144 WVR131135:WVR131144 J196671:J196680 JF196671:JF196680 TB196671:TB196680 ACX196671:ACX196680 AMT196671:AMT196680 AWP196671:AWP196680 BGL196671:BGL196680 BQH196671:BQH196680 CAD196671:CAD196680 CJZ196671:CJZ196680 CTV196671:CTV196680 DDR196671:DDR196680 DNN196671:DNN196680 DXJ196671:DXJ196680 EHF196671:EHF196680 ERB196671:ERB196680 FAX196671:FAX196680 FKT196671:FKT196680 FUP196671:FUP196680 GEL196671:GEL196680 GOH196671:GOH196680 GYD196671:GYD196680 HHZ196671:HHZ196680 HRV196671:HRV196680 IBR196671:IBR196680 ILN196671:ILN196680 IVJ196671:IVJ196680 JFF196671:JFF196680 JPB196671:JPB196680 JYX196671:JYX196680 KIT196671:KIT196680 KSP196671:KSP196680 LCL196671:LCL196680 LMH196671:LMH196680 LWD196671:LWD196680 MFZ196671:MFZ196680 MPV196671:MPV196680 MZR196671:MZR196680 NJN196671:NJN196680 NTJ196671:NTJ196680 ODF196671:ODF196680 ONB196671:ONB196680 OWX196671:OWX196680 PGT196671:PGT196680 PQP196671:PQP196680 QAL196671:QAL196680 QKH196671:QKH196680 QUD196671:QUD196680 RDZ196671:RDZ196680 RNV196671:RNV196680 RXR196671:RXR196680 SHN196671:SHN196680 SRJ196671:SRJ196680 TBF196671:TBF196680 TLB196671:TLB196680 TUX196671:TUX196680 UET196671:UET196680 UOP196671:UOP196680 UYL196671:UYL196680 VIH196671:VIH196680 VSD196671:VSD196680 WBZ196671:WBZ196680 WLV196671:WLV196680 WVR196671:WVR196680 J262207:J262216 JF262207:JF262216 TB262207:TB262216 ACX262207:ACX262216 AMT262207:AMT262216 AWP262207:AWP262216 BGL262207:BGL262216 BQH262207:BQH262216 CAD262207:CAD262216 CJZ262207:CJZ262216 CTV262207:CTV262216 DDR262207:DDR262216 DNN262207:DNN262216 DXJ262207:DXJ262216 EHF262207:EHF262216 ERB262207:ERB262216 FAX262207:FAX262216 FKT262207:FKT262216 FUP262207:FUP262216 GEL262207:GEL262216 GOH262207:GOH262216 GYD262207:GYD262216 HHZ262207:HHZ262216 HRV262207:HRV262216 IBR262207:IBR262216 ILN262207:ILN262216 IVJ262207:IVJ262216 JFF262207:JFF262216 JPB262207:JPB262216 JYX262207:JYX262216 KIT262207:KIT262216 KSP262207:KSP262216 LCL262207:LCL262216 LMH262207:LMH262216 LWD262207:LWD262216 MFZ262207:MFZ262216 MPV262207:MPV262216 MZR262207:MZR262216 NJN262207:NJN262216 NTJ262207:NTJ262216 ODF262207:ODF262216 ONB262207:ONB262216 OWX262207:OWX262216 PGT262207:PGT262216 PQP262207:PQP262216 QAL262207:QAL262216 QKH262207:QKH262216 QUD262207:QUD262216 RDZ262207:RDZ262216 RNV262207:RNV262216 RXR262207:RXR262216 SHN262207:SHN262216 SRJ262207:SRJ262216 TBF262207:TBF262216 TLB262207:TLB262216 TUX262207:TUX262216 UET262207:UET262216 UOP262207:UOP262216 UYL262207:UYL262216 VIH262207:VIH262216 VSD262207:VSD262216 WBZ262207:WBZ262216 WLV262207:WLV262216 WVR262207:WVR262216 J327743:J327752 JF327743:JF327752 TB327743:TB327752 ACX327743:ACX327752 AMT327743:AMT327752 AWP327743:AWP327752 BGL327743:BGL327752 BQH327743:BQH327752 CAD327743:CAD327752 CJZ327743:CJZ327752 CTV327743:CTV327752 DDR327743:DDR327752 DNN327743:DNN327752 DXJ327743:DXJ327752 EHF327743:EHF327752 ERB327743:ERB327752 FAX327743:FAX327752 FKT327743:FKT327752 FUP327743:FUP327752 GEL327743:GEL327752 GOH327743:GOH327752 GYD327743:GYD327752 HHZ327743:HHZ327752 HRV327743:HRV327752 IBR327743:IBR327752 ILN327743:ILN327752 IVJ327743:IVJ327752 JFF327743:JFF327752 JPB327743:JPB327752 JYX327743:JYX327752 KIT327743:KIT327752 KSP327743:KSP327752 LCL327743:LCL327752 LMH327743:LMH327752 LWD327743:LWD327752 MFZ327743:MFZ327752 MPV327743:MPV327752 MZR327743:MZR327752 NJN327743:NJN327752 NTJ327743:NTJ327752 ODF327743:ODF327752 ONB327743:ONB327752 OWX327743:OWX327752 PGT327743:PGT327752 PQP327743:PQP327752 QAL327743:QAL327752 QKH327743:QKH327752 QUD327743:QUD327752 RDZ327743:RDZ327752 RNV327743:RNV327752 RXR327743:RXR327752 SHN327743:SHN327752 SRJ327743:SRJ327752 TBF327743:TBF327752 TLB327743:TLB327752 TUX327743:TUX327752 UET327743:UET327752 UOP327743:UOP327752 UYL327743:UYL327752 VIH327743:VIH327752 VSD327743:VSD327752 WBZ327743:WBZ327752 WLV327743:WLV327752 WVR327743:WVR327752 J393279:J393288 JF393279:JF393288 TB393279:TB393288 ACX393279:ACX393288 AMT393279:AMT393288 AWP393279:AWP393288 BGL393279:BGL393288 BQH393279:BQH393288 CAD393279:CAD393288 CJZ393279:CJZ393288 CTV393279:CTV393288 DDR393279:DDR393288 DNN393279:DNN393288 DXJ393279:DXJ393288 EHF393279:EHF393288 ERB393279:ERB393288 FAX393279:FAX393288 FKT393279:FKT393288 FUP393279:FUP393288 GEL393279:GEL393288 GOH393279:GOH393288 GYD393279:GYD393288 HHZ393279:HHZ393288 HRV393279:HRV393288 IBR393279:IBR393288 ILN393279:ILN393288 IVJ393279:IVJ393288 JFF393279:JFF393288 JPB393279:JPB393288 JYX393279:JYX393288 KIT393279:KIT393288 KSP393279:KSP393288 LCL393279:LCL393288 LMH393279:LMH393288 LWD393279:LWD393288 MFZ393279:MFZ393288 MPV393279:MPV393288 MZR393279:MZR393288 NJN393279:NJN393288 NTJ393279:NTJ393288 ODF393279:ODF393288 ONB393279:ONB393288 OWX393279:OWX393288 PGT393279:PGT393288 PQP393279:PQP393288 QAL393279:QAL393288 QKH393279:QKH393288 QUD393279:QUD393288 RDZ393279:RDZ393288 RNV393279:RNV393288 RXR393279:RXR393288 SHN393279:SHN393288 SRJ393279:SRJ393288 TBF393279:TBF393288 TLB393279:TLB393288 TUX393279:TUX393288 UET393279:UET393288 UOP393279:UOP393288 UYL393279:UYL393288 VIH393279:VIH393288 VSD393279:VSD393288 WBZ393279:WBZ393288 WLV393279:WLV393288 WVR393279:WVR393288 J458815:J458824 JF458815:JF458824 TB458815:TB458824 ACX458815:ACX458824 AMT458815:AMT458824 AWP458815:AWP458824 BGL458815:BGL458824 BQH458815:BQH458824 CAD458815:CAD458824 CJZ458815:CJZ458824 CTV458815:CTV458824 DDR458815:DDR458824 DNN458815:DNN458824 DXJ458815:DXJ458824 EHF458815:EHF458824 ERB458815:ERB458824 FAX458815:FAX458824 FKT458815:FKT458824 FUP458815:FUP458824 GEL458815:GEL458824 GOH458815:GOH458824 GYD458815:GYD458824 HHZ458815:HHZ458824 HRV458815:HRV458824 IBR458815:IBR458824 ILN458815:ILN458824 IVJ458815:IVJ458824 JFF458815:JFF458824 JPB458815:JPB458824 JYX458815:JYX458824 KIT458815:KIT458824 KSP458815:KSP458824 LCL458815:LCL458824 LMH458815:LMH458824 LWD458815:LWD458824 MFZ458815:MFZ458824 MPV458815:MPV458824 MZR458815:MZR458824 NJN458815:NJN458824 NTJ458815:NTJ458824 ODF458815:ODF458824 ONB458815:ONB458824 OWX458815:OWX458824 PGT458815:PGT458824 PQP458815:PQP458824 QAL458815:QAL458824 QKH458815:QKH458824 QUD458815:QUD458824 RDZ458815:RDZ458824 RNV458815:RNV458824 RXR458815:RXR458824 SHN458815:SHN458824 SRJ458815:SRJ458824 TBF458815:TBF458824 TLB458815:TLB458824 TUX458815:TUX458824 UET458815:UET458824 UOP458815:UOP458824 UYL458815:UYL458824 VIH458815:VIH458824 VSD458815:VSD458824 WBZ458815:WBZ458824 WLV458815:WLV458824 WVR458815:WVR458824 J524351:J524360 JF524351:JF524360 TB524351:TB524360 ACX524351:ACX524360 AMT524351:AMT524360 AWP524351:AWP524360 BGL524351:BGL524360 BQH524351:BQH524360 CAD524351:CAD524360 CJZ524351:CJZ524360 CTV524351:CTV524360 DDR524351:DDR524360 DNN524351:DNN524360 DXJ524351:DXJ524360 EHF524351:EHF524360 ERB524351:ERB524360 FAX524351:FAX524360 FKT524351:FKT524360 FUP524351:FUP524360 GEL524351:GEL524360 GOH524351:GOH524360 GYD524351:GYD524360 HHZ524351:HHZ524360 HRV524351:HRV524360 IBR524351:IBR524360 ILN524351:ILN524360 IVJ524351:IVJ524360 JFF524351:JFF524360 JPB524351:JPB524360 JYX524351:JYX524360 KIT524351:KIT524360 KSP524351:KSP524360 LCL524351:LCL524360 LMH524351:LMH524360 LWD524351:LWD524360 MFZ524351:MFZ524360 MPV524351:MPV524360 MZR524351:MZR524360 NJN524351:NJN524360 NTJ524351:NTJ524360 ODF524351:ODF524360 ONB524351:ONB524360 OWX524351:OWX524360 PGT524351:PGT524360 PQP524351:PQP524360 QAL524351:QAL524360 QKH524351:QKH524360 QUD524351:QUD524360 RDZ524351:RDZ524360 RNV524351:RNV524360 RXR524351:RXR524360 SHN524351:SHN524360 SRJ524351:SRJ524360 TBF524351:TBF524360 TLB524351:TLB524360 TUX524351:TUX524360 UET524351:UET524360 UOP524351:UOP524360 UYL524351:UYL524360 VIH524351:VIH524360 VSD524351:VSD524360 WBZ524351:WBZ524360 WLV524351:WLV524360 WVR524351:WVR524360 J589887:J589896 JF589887:JF589896 TB589887:TB589896 ACX589887:ACX589896 AMT589887:AMT589896 AWP589887:AWP589896 BGL589887:BGL589896 BQH589887:BQH589896 CAD589887:CAD589896 CJZ589887:CJZ589896 CTV589887:CTV589896 DDR589887:DDR589896 DNN589887:DNN589896 DXJ589887:DXJ589896 EHF589887:EHF589896 ERB589887:ERB589896 FAX589887:FAX589896 FKT589887:FKT589896 FUP589887:FUP589896 GEL589887:GEL589896 GOH589887:GOH589896 GYD589887:GYD589896 HHZ589887:HHZ589896 HRV589887:HRV589896 IBR589887:IBR589896 ILN589887:ILN589896 IVJ589887:IVJ589896 JFF589887:JFF589896 JPB589887:JPB589896 JYX589887:JYX589896 KIT589887:KIT589896 KSP589887:KSP589896 LCL589887:LCL589896 LMH589887:LMH589896 LWD589887:LWD589896 MFZ589887:MFZ589896 MPV589887:MPV589896 MZR589887:MZR589896 NJN589887:NJN589896 NTJ589887:NTJ589896 ODF589887:ODF589896 ONB589887:ONB589896 OWX589887:OWX589896 PGT589887:PGT589896 PQP589887:PQP589896 QAL589887:QAL589896 QKH589887:QKH589896 QUD589887:QUD589896 RDZ589887:RDZ589896 RNV589887:RNV589896 RXR589887:RXR589896 SHN589887:SHN589896 SRJ589887:SRJ589896 TBF589887:TBF589896 TLB589887:TLB589896 TUX589887:TUX589896 UET589887:UET589896 UOP589887:UOP589896 UYL589887:UYL589896 VIH589887:VIH589896 VSD589887:VSD589896 WBZ589887:WBZ589896 WLV589887:WLV589896 WVR589887:WVR589896 J655423:J655432 JF655423:JF655432 TB655423:TB655432 ACX655423:ACX655432 AMT655423:AMT655432 AWP655423:AWP655432 BGL655423:BGL655432 BQH655423:BQH655432 CAD655423:CAD655432 CJZ655423:CJZ655432 CTV655423:CTV655432 DDR655423:DDR655432 DNN655423:DNN655432 DXJ655423:DXJ655432 EHF655423:EHF655432 ERB655423:ERB655432 FAX655423:FAX655432 FKT655423:FKT655432 FUP655423:FUP655432 GEL655423:GEL655432 GOH655423:GOH655432 GYD655423:GYD655432 HHZ655423:HHZ655432 HRV655423:HRV655432 IBR655423:IBR655432 ILN655423:ILN655432 IVJ655423:IVJ655432 JFF655423:JFF655432 JPB655423:JPB655432 JYX655423:JYX655432 KIT655423:KIT655432 KSP655423:KSP655432 LCL655423:LCL655432 LMH655423:LMH655432 LWD655423:LWD655432 MFZ655423:MFZ655432 MPV655423:MPV655432 MZR655423:MZR655432 NJN655423:NJN655432 NTJ655423:NTJ655432 ODF655423:ODF655432 ONB655423:ONB655432 OWX655423:OWX655432 PGT655423:PGT655432 PQP655423:PQP655432 QAL655423:QAL655432 QKH655423:QKH655432 QUD655423:QUD655432 RDZ655423:RDZ655432 RNV655423:RNV655432 RXR655423:RXR655432 SHN655423:SHN655432 SRJ655423:SRJ655432 TBF655423:TBF655432 TLB655423:TLB655432 TUX655423:TUX655432 UET655423:UET655432 UOP655423:UOP655432 UYL655423:UYL655432 VIH655423:VIH655432 VSD655423:VSD655432 WBZ655423:WBZ655432 WLV655423:WLV655432 WVR655423:WVR655432 J720959:J720968 JF720959:JF720968 TB720959:TB720968 ACX720959:ACX720968 AMT720959:AMT720968 AWP720959:AWP720968 BGL720959:BGL720968 BQH720959:BQH720968 CAD720959:CAD720968 CJZ720959:CJZ720968 CTV720959:CTV720968 DDR720959:DDR720968 DNN720959:DNN720968 DXJ720959:DXJ720968 EHF720959:EHF720968 ERB720959:ERB720968 FAX720959:FAX720968 FKT720959:FKT720968 FUP720959:FUP720968 GEL720959:GEL720968 GOH720959:GOH720968 GYD720959:GYD720968 HHZ720959:HHZ720968 HRV720959:HRV720968 IBR720959:IBR720968 ILN720959:ILN720968 IVJ720959:IVJ720968 JFF720959:JFF720968 JPB720959:JPB720968 JYX720959:JYX720968 KIT720959:KIT720968 KSP720959:KSP720968 LCL720959:LCL720968 LMH720959:LMH720968 LWD720959:LWD720968 MFZ720959:MFZ720968 MPV720959:MPV720968 MZR720959:MZR720968 NJN720959:NJN720968 NTJ720959:NTJ720968 ODF720959:ODF720968 ONB720959:ONB720968 OWX720959:OWX720968 PGT720959:PGT720968 PQP720959:PQP720968 QAL720959:QAL720968 QKH720959:QKH720968 QUD720959:QUD720968 RDZ720959:RDZ720968 RNV720959:RNV720968 RXR720959:RXR720968 SHN720959:SHN720968 SRJ720959:SRJ720968 TBF720959:TBF720968 TLB720959:TLB720968 TUX720959:TUX720968 UET720959:UET720968 UOP720959:UOP720968 UYL720959:UYL720968 VIH720959:VIH720968 VSD720959:VSD720968 WBZ720959:WBZ720968 WLV720959:WLV720968 WVR720959:WVR720968 J786495:J786504 JF786495:JF786504 TB786495:TB786504 ACX786495:ACX786504 AMT786495:AMT786504 AWP786495:AWP786504 BGL786495:BGL786504 BQH786495:BQH786504 CAD786495:CAD786504 CJZ786495:CJZ786504 CTV786495:CTV786504 DDR786495:DDR786504 DNN786495:DNN786504 DXJ786495:DXJ786504 EHF786495:EHF786504 ERB786495:ERB786504 FAX786495:FAX786504 FKT786495:FKT786504 FUP786495:FUP786504 GEL786495:GEL786504 GOH786495:GOH786504 GYD786495:GYD786504 HHZ786495:HHZ786504 HRV786495:HRV786504 IBR786495:IBR786504 ILN786495:ILN786504 IVJ786495:IVJ786504 JFF786495:JFF786504 JPB786495:JPB786504 JYX786495:JYX786504 KIT786495:KIT786504 KSP786495:KSP786504 LCL786495:LCL786504 LMH786495:LMH786504 LWD786495:LWD786504 MFZ786495:MFZ786504 MPV786495:MPV786504 MZR786495:MZR786504 NJN786495:NJN786504 NTJ786495:NTJ786504 ODF786495:ODF786504 ONB786495:ONB786504 OWX786495:OWX786504 PGT786495:PGT786504 PQP786495:PQP786504 QAL786495:QAL786504 QKH786495:QKH786504 QUD786495:QUD786504 RDZ786495:RDZ786504 RNV786495:RNV786504 RXR786495:RXR786504 SHN786495:SHN786504 SRJ786495:SRJ786504 TBF786495:TBF786504 TLB786495:TLB786504 TUX786495:TUX786504 UET786495:UET786504 UOP786495:UOP786504 UYL786495:UYL786504 VIH786495:VIH786504 VSD786495:VSD786504 WBZ786495:WBZ786504 WLV786495:WLV786504 WVR786495:WVR786504 J852031:J852040 JF852031:JF852040 TB852031:TB852040 ACX852031:ACX852040 AMT852031:AMT852040 AWP852031:AWP852040 BGL852031:BGL852040 BQH852031:BQH852040 CAD852031:CAD852040 CJZ852031:CJZ852040 CTV852031:CTV852040 DDR852031:DDR852040 DNN852031:DNN852040 DXJ852031:DXJ852040 EHF852031:EHF852040 ERB852031:ERB852040 FAX852031:FAX852040 FKT852031:FKT852040 FUP852031:FUP852040 GEL852031:GEL852040 GOH852031:GOH852040 GYD852031:GYD852040 HHZ852031:HHZ852040 HRV852031:HRV852040 IBR852031:IBR852040 ILN852031:ILN852040 IVJ852031:IVJ852040 JFF852031:JFF852040 JPB852031:JPB852040 JYX852031:JYX852040 KIT852031:KIT852040 KSP852031:KSP852040 LCL852031:LCL852040 LMH852031:LMH852040 LWD852031:LWD852040 MFZ852031:MFZ852040 MPV852031:MPV852040 MZR852031:MZR852040 NJN852031:NJN852040 NTJ852031:NTJ852040 ODF852031:ODF852040 ONB852031:ONB852040 OWX852031:OWX852040 PGT852031:PGT852040 PQP852031:PQP852040 QAL852031:QAL852040 QKH852031:QKH852040 QUD852031:QUD852040 RDZ852031:RDZ852040 RNV852031:RNV852040 RXR852031:RXR852040 SHN852031:SHN852040 SRJ852031:SRJ852040 TBF852031:TBF852040 TLB852031:TLB852040 TUX852031:TUX852040 UET852031:UET852040 UOP852031:UOP852040 UYL852031:UYL852040 VIH852031:VIH852040 VSD852031:VSD852040 WBZ852031:WBZ852040 WLV852031:WLV852040 WVR852031:WVR852040 J917567:J917576 JF917567:JF917576 TB917567:TB917576 ACX917567:ACX917576 AMT917567:AMT917576 AWP917567:AWP917576 BGL917567:BGL917576 BQH917567:BQH917576 CAD917567:CAD917576 CJZ917567:CJZ917576 CTV917567:CTV917576 DDR917567:DDR917576 DNN917567:DNN917576 DXJ917567:DXJ917576 EHF917567:EHF917576 ERB917567:ERB917576 FAX917567:FAX917576 FKT917567:FKT917576 FUP917567:FUP917576 GEL917567:GEL917576 GOH917567:GOH917576 GYD917567:GYD917576 HHZ917567:HHZ917576 HRV917567:HRV917576 IBR917567:IBR917576 ILN917567:ILN917576 IVJ917567:IVJ917576 JFF917567:JFF917576 JPB917567:JPB917576 JYX917567:JYX917576 KIT917567:KIT917576 KSP917567:KSP917576 LCL917567:LCL917576 LMH917567:LMH917576 LWD917567:LWD917576 MFZ917567:MFZ917576 MPV917567:MPV917576 MZR917567:MZR917576 NJN917567:NJN917576 NTJ917567:NTJ917576 ODF917567:ODF917576 ONB917567:ONB917576 OWX917567:OWX917576 PGT917567:PGT917576 PQP917567:PQP917576 QAL917567:QAL917576 QKH917567:QKH917576 QUD917567:QUD917576 RDZ917567:RDZ917576 RNV917567:RNV917576 RXR917567:RXR917576 SHN917567:SHN917576 SRJ917567:SRJ917576 TBF917567:TBF917576 TLB917567:TLB917576 TUX917567:TUX917576 UET917567:UET917576 UOP917567:UOP917576 UYL917567:UYL917576 VIH917567:VIH917576 VSD917567:VSD917576 WBZ917567:WBZ917576 WLV917567:WLV917576 WVR917567:WVR917576 J983103:J983112 JF983103:JF983112 TB983103:TB983112 ACX983103:ACX983112 AMT983103:AMT983112 AWP983103:AWP983112 BGL983103:BGL983112 BQH983103:BQH983112 CAD983103:CAD983112 CJZ983103:CJZ983112 CTV983103:CTV983112 DDR983103:DDR983112 DNN983103:DNN983112 DXJ983103:DXJ983112 EHF983103:EHF983112 ERB983103:ERB983112 FAX983103:FAX983112 FKT983103:FKT983112 FUP983103:FUP983112 GEL983103:GEL983112 GOH983103:GOH983112 GYD983103:GYD983112 HHZ983103:HHZ983112 HRV983103:HRV983112 IBR983103:IBR983112 ILN983103:ILN983112 IVJ983103:IVJ983112 JFF983103:JFF983112 JPB983103:JPB983112 JYX983103:JYX983112 KIT983103:KIT983112 KSP983103:KSP983112 LCL983103:LCL983112 LMH983103:LMH983112 LWD983103:LWD983112 MFZ983103:MFZ983112 MPV983103:MPV983112 MZR983103:MZR983112 NJN983103:NJN983112 NTJ983103:NTJ983112 ODF983103:ODF983112 ONB983103:ONB983112 OWX983103:OWX983112 PGT983103:PGT983112 PQP983103:PQP983112 QAL983103:QAL983112 QKH983103:QKH983112 QUD983103:QUD983112 RDZ983103:RDZ983112 RNV983103:RNV983112 RXR983103:RXR983112 SHN983103:SHN983112 SRJ983103:SRJ983112 TBF983103:TBF983112 TLB983103:TLB983112 TUX983103:TUX983112 UET983103:UET983112 UOP983103:UOP983112 UYL983103:UYL983112 VIH983103:VIH983112 VSD983103:VSD983112 WBZ983103:WBZ983112 WLV983103:WLV983112 WVR983103:WVR983112 I63:I69 JE63:JE69 TA63:TA69 ACW63:ACW69 AMS63:AMS69 AWO63:AWO69 BGK63:BGK69 BQG63:BQG69 CAC63:CAC69 CJY63:CJY69 CTU63:CTU69 DDQ63:DDQ69 DNM63:DNM69 DXI63:DXI69 EHE63:EHE69 ERA63:ERA69 FAW63:FAW69 FKS63:FKS69 FUO63:FUO69 GEK63:GEK69 GOG63:GOG69 GYC63:GYC69 HHY63:HHY69 HRU63:HRU69 IBQ63:IBQ69 ILM63:ILM69 IVI63:IVI69 JFE63:JFE69 JPA63:JPA69 JYW63:JYW69 KIS63:KIS69 KSO63:KSO69 LCK63:LCK69 LMG63:LMG69 LWC63:LWC69 MFY63:MFY69 MPU63:MPU69 MZQ63:MZQ69 NJM63:NJM69 NTI63:NTI69 ODE63:ODE69 ONA63:ONA69 OWW63:OWW69 PGS63:PGS69 PQO63:PQO69 QAK63:QAK69 QKG63:QKG69 QUC63:QUC69 RDY63:RDY69 RNU63:RNU69 RXQ63:RXQ69 SHM63:SHM69 SRI63:SRI69 TBE63:TBE69 TLA63:TLA69 TUW63:TUW69 UES63:UES69 UOO63:UOO69 UYK63:UYK69 VIG63:VIG69 VSC63:VSC69 WBY63:WBY69 WLU63:WLU69 WVQ63:WVQ69 I65599:I65605 JE65599:JE65605 TA65599:TA65605 ACW65599:ACW65605 AMS65599:AMS65605 AWO65599:AWO65605 BGK65599:BGK65605 BQG65599:BQG65605 CAC65599:CAC65605 CJY65599:CJY65605 CTU65599:CTU65605 DDQ65599:DDQ65605 DNM65599:DNM65605 DXI65599:DXI65605 EHE65599:EHE65605 ERA65599:ERA65605 FAW65599:FAW65605 FKS65599:FKS65605 FUO65599:FUO65605 GEK65599:GEK65605 GOG65599:GOG65605 GYC65599:GYC65605 HHY65599:HHY65605 HRU65599:HRU65605 IBQ65599:IBQ65605 ILM65599:ILM65605 IVI65599:IVI65605 JFE65599:JFE65605 JPA65599:JPA65605 JYW65599:JYW65605 KIS65599:KIS65605 KSO65599:KSO65605 LCK65599:LCK65605 LMG65599:LMG65605 LWC65599:LWC65605 MFY65599:MFY65605 MPU65599:MPU65605 MZQ65599:MZQ65605 NJM65599:NJM65605 NTI65599:NTI65605 ODE65599:ODE65605 ONA65599:ONA65605 OWW65599:OWW65605 PGS65599:PGS65605 PQO65599:PQO65605 QAK65599:QAK65605 QKG65599:QKG65605 QUC65599:QUC65605 RDY65599:RDY65605 RNU65599:RNU65605 RXQ65599:RXQ65605 SHM65599:SHM65605 SRI65599:SRI65605 TBE65599:TBE65605 TLA65599:TLA65605 TUW65599:TUW65605 UES65599:UES65605 UOO65599:UOO65605 UYK65599:UYK65605 VIG65599:VIG65605 VSC65599:VSC65605 WBY65599:WBY65605 WLU65599:WLU65605 WVQ65599:WVQ65605 I131135:I131141 JE131135:JE131141 TA131135:TA131141 ACW131135:ACW131141 AMS131135:AMS131141 AWO131135:AWO131141 BGK131135:BGK131141 BQG131135:BQG131141 CAC131135:CAC131141 CJY131135:CJY131141 CTU131135:CTU131141 DDQ131135:DDQ131141 DNM131135:DNM131141 DXI131135:DXI131141 EHE131135:EHE131141 ERA131135:ERA131141 FAW131135:FAW131141 FKS131135:FKS131141 FUO131135:FUO131141 GEK131135:GEK131141 GOG131135:GOG131141 GYC131135:GYC131141 HHY131135:HHY131141 HRU131135:HRU131141 IBQ131135:IBQ131141 ILM131135:ILM131141 IVI131135:IVI131141 JFE131135:JFE131141 JPA131135:JPA131141 JYW131135:JYW131141 KIS131135:KIS131141 KSO131135:KSO131141 LCK131135:LCK131141 LMG131135:LMG131141 LWC131135:LWC131141 MFY131135:MFY131141 MPU131135:MPU131141 MZQ131135:MZQ131141 NJM131135:NJM131141 NTI131135:NTI131141 ODE131135:ODE131141 ONA131135:ONA131141 OWW131135:OWW131141 PGS131135:PGS131141 PQO131135:PQO131141 QAK131135:QAK131141 QKG131135:QKG131141 QUC131135:QUC131141 RDY131135:RDY131141 RNU131135:RNU131141 RXQ131135:RXQ131141 SHM131135:SHM131141 SRI131135:SRI131141 TBE131135:TBE131141 TLA131135:TLA131141 TUW131135:TUW131141 UES131135:UES131141 UOO131135:UOO131141 UYK131135:UYK131141 VIG131135:VIG131141 VSC131135:VSC131141 WBY131135:WBY131141 WLU131135:WLU131141 WVQ131135:WVQ131141 I196671:I196677 JE196671:JE196677 TA196671:TA196677 ACW196671:ACW196677 AMS196671:AMS196677 AWO196671:AWO196677 BGK196671:BGK196677 BQG196671:BQG196677 CAC196671:CAC196677 CJY196671:CJY196677 CTU196671:CTU196677 DDQ196671:DDQ196677 DNM196671:DNM196677 DXI196671:DXI196677 EHE196671:EHE196677 ERA196671:ERA196677 FAW196671:FAW196677 FKS196671:FKS196677 FUO196671:FUO196677 GEK196671:GEK196677 GOG196671:GOG196677 GYC196671:GYC196677 HHY196671:HHY196677 HRU196671:HRU196677 IBQ196671:IBQ196677 ILM196671:ILM196677 IVI196671:IVI196677 JFE196671:JFE196677 JPA196671:JPA196677 JYW196671:JYW196677 KIS196671:KIS196677 KSO196671:KSO196677 LCK196671:LCK196677 LMG196671:LMG196677 LWC196671:LWC196677 MFY196671:MFY196677 MPU196671:MPU196677 MZQ196671:MZQ196677 NJM196671:NJM196677 NTI196671:NTI196677 ODE196671:ODE196677 ONA196671:ONA196677 OWW196671:OWW196677 PGS196671:PGS196677 PQO196671:PQO196677 QAK196671:QAK196677 QKG196671:QKG196677 QUC196671:QUC196677 RDY196671:RDY196677 RNU196671:RNU196677 RXQ196671:RXQ196677 SHM196671:SHM196677 SRI196671:SRI196677 TBE196671:TBE196677 TLA196671:TLA196677 TUW196671:TUW196677 UES196671:UES196677 UOO196671:UOO196677 UYK196671:UYK196677 VIG196671:VIG196677 VSC196671:VSC196677 WBY196671:WBY196677 WLU196671:WLU196677 WVQ196671:WVQ196677 I262207:I262213 JE262207:JE262213 TA262207:TA262213 ACW262207:ACW262213 AMS262207:AMS262213 AWO262207:AWO262213 BGK262207:BGK262213 BQG262207:BQG262213 CAC262207:CAC262213 CJY262207:CJY262213 CTU262207:CTU262213 DDQ262207:DDQ262213 DNM262207:DNM262213 DXI262207:DXI262213 EHE262207:EHE262213 ERA262207:ERA262213 FAW262207:FAW262213 FKS262207:FKS262213 FUO262207:FUO262213 GEK262207:GEK262213 GOG262207:GOG262213 GYC262207:GYC262213 HHY262207:HHY262213 HRU262207:HRU262213 IBQ262207:IBQ262213 ILM262207:ILM262213 IVI262207:IVI262213 JFE262207:JFE262213 JPA262207:JPA262213 JYW262207:JYW262213 KIS262207:KIS262213 KSO262207:KSO262213 LCK262207:LCK262213 LMG262207:LMG262213 LWC262207:LWC262213 MFY262207:MFY262213 MPU262207:MPU262213 MZQ262207:MZQ262213 NJM262207:NJM262213 NTI262207:NTI262213 ODE262207:ODE262213 ONA262207:ONA262213 OWW262207:OWW262213 PGS262207:PGS262213 PQO262207:PQO262213 QAK262207:QAK262213 QKG262207:QKG262213 QUC262207:QUC262213 RDY262207:RDY262213 RNU262207:RNU262213 RXQ262207:RXQ262213 SHM262207:SHM262213 SRI262207:SRI262213 TBE262207:TBE262213 TLA262207:TLA262213 TUW262207:TUW262213 UES262207:UES262213 UOO262207:UOO262213 UYK262207:UYK262213 VIG262207:VIG262213 VSC262207:VSC262213 WBY262207:WBY262213 WLU262207:WLU262213 WVQ262207:WVQ262213 I327743:I327749 JE327743:JE327749 TA327743:TA327749 ACW327743:ACW327749 AMS327743:AMS327749 AWO327743:AWO327749 BGK327743:BGK327749 BQG327743:BQG327749 CAC327743:CAC327749 CJY327743:CJY327749 CTU327743:CTU327749 DDQ327743:DDQ327749 DNM327743:DNM327749 DXI327743:DXI327749 EHE327743:EHE327749 ERA327743:ERA327749 FAW327743:FAW327749 FKS327743:FKS327749 FUO327743:FUO327749 GEK327743:GEK327749 GOG327743:GOG327749 GYC327743:GYC327749 HHY327743:HHY327749 HRU327743:HRU327749 IBQ327743:IBQ327749 ILM327743:ILM327749 IVI327743:IVI327749 JFE327743:JFE327749 JPA327743:JPA327749 JYW327743:JYW327749 KIS327743:KIS327749 KSO327743:KSO327749 LCK327743:LCK327749 LMG327743:LMG327749 LWC327743:LWC327749 MFY327743:MFY327749 MPU327743:MPU327749 MZQ327743:MZQ327749 NJM327743:NJM327749 NTI327743:NTI327749 ODE327743:ODE327749 ONA327743:ONA327749 OWW327743:OWW327749 PGS327743:PGS327749 PQO327743:PQO327749 QAK327743:QAK327749 QKG327743:QKG327749 QUC327743:QUC327749 RDY327743:RDY327749 RNU327743:RNU327749 RXQ327743:RXQ327749 SHM327743:SHM327749 SRI327743:SRI327749 TBE327743:TBE327749 TLA327743:TLA327749 TUW327743:TUW327749 UES327743:UES327749 UOO327743:UOO327749 UYK327743:UYK327749 VIG327743:VIG327749 VSC327743:VSC327749 WBY327743:WBY327749 WLU327743:WLU327749 WVQ327743:WVQ327749 I393279:I393285 JE393279:JE393285 TA393279:TA393285 ACW393279:ACW393285 AMS393279:AMS393285 AWO393279:AWO393285 BGK393279:BGK393285 BQG393279:BQG393285 CAC393279:CAC393285 CJY393279:CJY393285 CTU393279:CTU393285 DDQ393279:DDQ393285 DNM393279:DNM393285 DXI393279:DXI393285 EHE393279:EHE393285 ERA393279:ERA393285 FAW393279:FAW393285 FKS393279:FKS393285 FUO393279:FUO393285 GEK393279:GEK393285 GOG393279:GOG393285 GYC393279:GYC393285 HHY393279:HHY393285 HRU393279:HRU393285 IBQ393279:IBQ393285 ILM393279:ILM393285 IVI393279:IVI393285 JFE393279:JFE393285 JPA393279:JPA393285 JYW393279:JYW393285 KIS393279:KIS393285 KSO393279:KSO393285 LCK393279:LCK393285 LMG393279:LMG393285 LWC393279:LWC393285 MFY393279:MFY393285 MPU393279:MPU393285 MZQ393279:MZQ393285 NJM393279:NJM393285 NTI393279:NTI393285 ODE393279:ODE393285 ONA393279:ONA393285 OWW393279:OWW393285 PGS393279:PGS393285 PQO393279:PQO393285 QAK393279:QAK393285 QKG393279:QKG393285 QUC393279:QUC393285 RDY393279:RDY393285 RNU393279:RNU393285 RXQ393279:RXQ393285 SHM393279:SHM393285 SRI393279:SRI393285 TBE393279:TBE393285 TLA393279:TLA393285 TUW393279:TUW393285 UES393279:UES393285 UOO393279:UOO393285 UYK393279:UYK393285 VIG393279:VIG393285 VSC393279:VSC393285 WBY393279:WBY393285 WLU393279:WLU393285 WVQ393279:WVQ393285 I458815:I458821 JE458815:JE458821 TA458815:TA458821 ACW458815:ACW458821 AMS458815:AMS458821 AWO458815:AWO458821 BGK458815:BGK458821 BQG458815:BQG458821 CAC458815:CAC458821 CJY458815:CJY458821 CTU458815:CTU458821 DDQ458815:DDQ458821 DNM458815:DNM458821 DXI458815:DXI458821 EHE458815:EHE458821 ERA458815:ERA458821 FAW458815:FAW458821 FKS458815:FKS458821 FUO458815:FUO458821 GEK458815:GEK458821 GOG458815:GOG458821 GYC458815:GYC458821 HHY458815:HHY458821 HRU458815:HRU458821 IBQ458815:IBQ458821 ILM458815:ILM458821 IVI458815:IVI458821 JFE458815:JFE458821 JPA458815:JPA458821 JYW458815:JYW458821 KIS458815:KIS458821 KSO458815:KSO458821 LCK458815:LCK458821 LMG458815:LMG458821 LWC458815:LWC458821 MFY458815:MFY458821 MPU458815:MPU458821 MZQ458815:MZQ458821 NJM458815:NJM458821 NTI458815:NTI458821 ODE458815:ODE458821 ONA458815:ONA458821 OWW458815:OWW458821 PGS458815:PGS458821 PQO458815:PQO458821 QAK458815:QAK458821 QKG458815:QKG458821 QUC458815:QUC458821 RDY458815:RDY458821 RNU458815:RNU458821 RXQ458815:RXQ458821 SHM458815:SHM458821 SRI458815:SRI458821 TBE458815:TBE458821 TLA458815:TLA458821 TUW458815:TUW458821 UES458815:UES458821 UOO458815:UOO458821 UYK458815:UYK458821 VIG458815:VIG458821 VSC458815:VSC458821 WBY458815:WBY458821 WLU458815:WLU458821 WVQ458815:WVQ458821 I524351:I524357 JE524351:JE524357 TA524351:TA524357 ACW524351:ACW524357 AMS524351:AMS524357 AWO524351:AWO524357 BGK524351:BGK524357 BQG524351:BQG524357 CAC524351:CAC524357 CJY524351:CJY524357 CTU524351:CTU524357 DDQ524351:DDQ524357 DNM524351:DNM524357 DXI524351:DXI524357 EHE524351:EHE524357 ERA524351:ERA524357 FAW524351:FAW524357 FKS524351:FKS524357 FUO524351:FUO524357 GEK524351:GEK524357 GOG524351:GOG524357 GYC524351:GYC524357 HHY524351:HHY524357 HRU524351:HRU524357 IBQ524351:IBQ524357 ILM524351:ILM524357 IVI524351:IVI524357 JFE524351:JFE524357 JPA524351:JPA524357 JYW524351:JYW524357 KIS524351:KIS524357 KSO524351:KSO524357 LCK524351:LCK524357 LMG524351:LMG524357 LWC524351:LWC524357 MFY524351:MFY524357 MPU524351:MPU524357 MZQ524351:MZQ524357 NJM524351:NJM524357 NTI524351:NTI524357 ODE524351:ODE524357 ONA524351:ONA524357 OWW524351:OWW524357 PGS524351:PGS524357 PQO524351:PQO524357 QAK524351:QAK524357 QKG524351:QKG524357 QUC524351:QUC524357 RDY524351:RDY524357 RNU524351:RNU524357 RXQ524351:RXQ524357 SHM524351:SHM524357 SRI524351:SRI524357 TBE524351:TBE524357 TLA524351:TLA524357 TUW524351:TUW524357 UES524351:UES524357 UOO524351:UOO524357 UYK524351:UYK524357 VIG524351:VIG524357 VSC524351:VSC524357 WBY524351:WBY524357 WLU524351:WLU524357 WVQ524351:WVQ524357 I589887:I589893 JE589887:JE589893 TA589887:TA589893 ACW589887:ACW589893 AMS589887:AMS589893 AWO589887:AWO589893 BGK589887:BGK589893 BQG589887:BQG589893 CAC589887:CAC589893 CJY589887:CJY589893 CTU589887:CTU589893 DDQ589887:DDQ589893 DNM589887:DNM589893 DXI589887:DXI589893 EHE589887:EHE589893 ERA589887:ERA589893 FAW589887:FAW589893 FKS589887:FKS589893 FUO589887:FUO589893 GEK589887:GEK589893 GOG589887:GOG589893 GYC589887:GYC589893 HHY589887:HHY589893 HRU589887:HRU589893 IBQ589887:IBQ589893 ILM589887:ILM589893 IVI589887:IVI589893 JFE589887:JFE589893 JPA589887:JPA589893 JYW589887:JYW589893 KIS589887:KIS589893 KSO589887:KSO589893 LCK589887:LCK589893 LMG589887:LMG589893 LWC589887:LWC589893 MFY589887:MFY589893 MPU589887:MPU589893 MZQ589887:MZQ589893 NJM589887:NJM589893 NTI589887:NTI589893 ODE589887:ODE589893 ONA589887:ONA589893 OWW589887:OWW589893 PGS589887:PGS589893 PQO589887:PQO589893 QAK589887:QAK589893 QKG589887:QKG589893 QUC589887:QUC589893 RDY589887:RDY589893 RNU589887:RNU589893 RXQ589887:RXQ589893 SHM589887:SHM589893 SRI589887:SRI589893 TBE589887:TBE589893 TLA589887:TLA589893 TUW589887:TUW589893 UES589887:UES589893 UOO589887:UOO589893 UYK589887:UYK589893 VIG589887:VIG589893 VSC589887:VSC589893 WBY589887:WBY589893 WLU589887:WLU589893 WVQ589887:WVQ589893 I655423:I655429 JE655423:JE655429 TA655423:TA655429 ACW655423:ACW655429 AMS655423:AMS655429 AWO655423:AWO655429 BGK655423:BGK655429 BQG655423:BQG655429 CAC655423:CAC655429 CJY655423:CJY655429 CTU655423:CTU655429 DDQ655423:DDQ655429 DNM655423:DNM655429 DXI655423:DXI655429 EHE655423:EHE655429 ERA655423:ERA655429 FAW655423:FAW655429 FKS655423:FKS655429 FUO655423:FUO655429 GEK655423:GEK655429 GOG655423:GOG655429 GYC655423:GYC655429 HHY655423:HHY655429 HRU655423:HRU655429 IBQ655423:IBQ655429 ILM655423:ILM655429 IVI655423:IVI655429 JFE655423:JFE655429 JPA655423:JPA655429 JYW655423:JYW655429 KIS655423:KIS655429 KSO655423:KSO655429 LCK655423:LCK655429 LMG655423:LMG655429 LWC655423:LWC655429 MFY655423:MFY655429 MPU655423:MPU655429 MZQ655423:MZQ655429 NJM655423:NJM655429 NTI655423:NTI655429 ODE655423:ODE655429 ONA655423:ONA655429 OWW655423:OWW655429 PGS655423:PGS655429 PQO655423:PQO655429 QAK655423:QAK655429 QKG655423:QKG655429 QUC655423:QUC655429 RDY655423:RDY655429 RNU655423:RNU655429 RXQ655423:RXQ655429 SHM655423:SHM655429 SRI655423:SRI655429 TBE655423:TBE655429 TLA655423:TLA655429 TUW655423:TUW655429 UES655423:UES655429 UOO655423:UOO655429 UYK655423:UYK655429 VIG655423:VIG655429 VSC655423:VSC655429 WBY655423:WBY655429 WLU655423:WLU655429 WVQ655423:WVQ655429 I720959:I720965 JE720959:JE720965 TA720959:TA720965 ACW720959:ACW720965 AMS720959:AMS720965 AWO720959:AWO720965 BGK720959:BGK720965 BQG720959:BQG720965 CAC720959:CAC720965 CJY720959:CJY720965 CTU720959:CTU720965 DDQ720959:DDQ720965 DNM720959:DNM720965 DXI720959:DXI720965 EHE720959:EHE720965 ERA720959:ERA720965 FAW720959:FAW720965 FKS720959:FKS720965 FUO720959:FUO720965 GEK720959:GEK720965 GOG720959:GOG720965 GYC720959:GYC720965 HHY720959:HHY720965 HRU720959:HRU720965 IBQ720959:IBQ720965 ILM720959:ILM720965 IVI720959:IVI720965 JFE720959:JFE720965 JPA720959:JPA720965 JYW720959:JYW720965 KIS720959:KIS720965 KSO720959:KSO720965 LCK720959:LCK720965 LMG720959:LMG720965 LWC720959:LWC720965 MFY720959:MFY720965 MPU720959:MPU720965 MZQ720959:MZQ720965 NJM720959:NJM720965 NTI720959:NTI720965 ODE720959:ODE720965 ONA720959:ONA720965 OWW720959:OWW720965 PGS720959:PGS720965 PQO720959:PQO720965 QAK720959:QAK720965 QKG720959:QKG720965 QUC720959:QUC720965 RDY720959:RDY720965 RNU720959:RNU720965 RXQ720959:RXQ720965 SHM720959:SHM720965 SRI720959:SRI720965 TBE720959:TBE720965 TLA720959:TLA720965 TUW720959:TUW720965 UES720959:UES720965 UOO720959:UOO720965 UYK720959:UYK720965 VIG720959:VIG720965 VSC720959:VSC720965 WBY720959:WBY720965 WLU720959:WLU720965 WVQ720959:WVQ720965 I786495:I786501 JE786495:JE786501 TA786495:TA786501 ACW786495:ACW786501 AMS786495:AMS786501 AWO786495:AWO786501 BGK786495:BGK786501 BQG786495:BQG786501 CAC786495:CAC786501 CJY786495:CJY786501 CTU786495:CTU786501 DDQ786495:DDQ786501 DNM786495:DNM786501 DXI786495:DXI786501 EHE786495:EHE786501 ERA786495:ERA786501 FAW786495:FAW786501 FKS786495:FKS786501 FUO786495:FUO786501 GEK786495:GEK786501 GOG786495:GOG786501 GYC786495:GYC786501 HHY786495:HHY786501 HRU786495:HRU786501 IBQ786495:IBQ786501 ILM786495:ILM786501 IVI786495:IVI786501 JFE786495:JFE786501 JPA786495:JPA786501 JYW786495:JYW786501 KIS786495:KIS786501 KSO786495:KSO786501 LCK786495:LCK786501 LMG786495:LMG786501 LWC786495:LWC786501 MFY786495:MFY786501 MPU786495:MPU786501 MZQ786495:MZQ786501 NJM786495:NJM786501 NTI786495:NTI786501 ODE786495:ODE786501 ONA786495:ONA786501 OWW786495:OWW786501 PGS786495:PGS786501 PQO786495:PQO786501 QAK786495:QAK786501 QKG786495:QKG786501 QUC786495:QUC786501 RDY786495:RDY786501 RNU786495:RNU786501 RXQ786495:RXQ786501 SHM786495:SHM786501 SRI786495:SRI786501 TBE786495:TBE786501 TLA786495:TLA786501 TUW786495:TUW786501 UES786495:UES786501 UOO786495:UOO786501 UYK786495:UYK786501 VIG786495:VIG786501 VSC786495:VSC786501 WBY786495:WBY786501 WLU786495:WLU786501 WVQ786495:WVQ786501 I852031:I852037 JE852031:JE852037 TA852031:TA852037 ACW852031:ACW852037 AMS852031:AMS852037 AWO852031:AWO852037 BGK852031:BGK852037 BQG852031:BQG852037 CAC852031:CAC852037 CJY852031:CJY852037 CTU852031:CTU852037 DDQ852031:DDQ852037 DNM852031:DNM852037 DXI852031:DXI852037 EHE852031:EHE852037 ERA852031:ERA852037 FAW852031:FAW852037 FKS852031:FKS852037 FUO852031:FUO852037 GEK852031:GEK852037 GOG852031:GOG852037 GYC852031:GYC852037 HHY852031:HHY852037 HRU852031:HRU852037 IBQ852031:IBQ852037 ILM852031:ILM852037 IVI852031:IVI852037 JFE852031:JFE852037 JPA852031:JPA852037 JYW852031:JYW852037 KIS852031:KIS852037 KSO852031:KSO852037 LCK852031:LCK852037 LMG852031:LMG852037 LWC852031:LWC852037 MFY852031:MFY852037 MPU852031:MPU852037 MZQ852031:MZQ852037 NJM852031:NJM852037 NTI852031:NTI852037 ODE852031:ODE852037 ONA852031:ONA852037 OWW852031:OWW852037 PGS852031:PGS852037 PQO852031:PQO852037 QAK852031:QAK852037 QKG852031:QKG852037 QUC852031:QUC852037 RDY852031:RDY852037 RNU852031:RNU852037 RXQ852031:RXQ852037 SHM852031:SHM852037 SRI852031:SRI852037 TBE852031:TBE852037 TLA852031:TLA852037 TUW852031:TUW852037 UES852031:UES852037 UOO852031:UOO852037 UYK852031:UYK852037 VIG852031:VIG852037 VSC852031:VSC852037 WBY852031:WBY852037 WLU852031:WLU852037 WVQ852031:WVQ852037 I917567:I917573 JE917567:JE917573 TA917567:TA917573 ACW917567:ACW917573 AMS917567:AMS917573 AWO917567:AWO917573 BGK917567:BGK917573 BQG917567:BQG917573 CAC917567:CAC917573 CJY917567:CJY917573 CTU917567:CTU917573 DDQ917567:DDQ917573 DNM917567:DNM917573 DXI917567:DXI917573 EHE917567:EHE917573 ERA917567:ERA917573 FAW917567:FAW917573 FKS917567:FKS917573 FUO917567:FUO917573 GEK917567:GEK917573 GOG917567:GOG917573 GYC917567:GYC917573 HHY917567:HHY917573 HRU917567:HRU917573 IBQ917567:IBQ917573 ILM917567:ILM917573 IVI917567:IVI917573 JFE917567:JFE917573 JPA917567:JPA917573 JYW917567:JYW917573 KIS917567:KIS917573 KSO917567:KSO917573 LCK917567:LCK917573 LMG917567:LMG917573 LWC917567:LWC917573 MFY917567:MFY917573 MPU917567:MPU917573 MZQ917567:MZQ917573 NJM917567:NJM917573 NTI917567:NTI917573 ODE917567:ODE917573 ONA917567:ONA917573 OWW917567:OWW917573 PGS917567:PGS917573 PQO917567:PQO917573 QAK917567:QAK917573 QKG917567:QKG917573 QUC917567:QUC917573 RDY917567:RDY917573 RNU917567:RNU917573 RXQ917567:RXQ917573 SHM917567:SHM917573 SRI917567:SRI917573 TBE917567:TBE917573 TLA917567:TLA917573 TUW917567:TUW917573 UES917567:UES917573 UOO917567:UOO917573 UYK917567:UYK917573 VIG917567:VIG917573 VSC917567:VSC917573 WBY917567:WBY917573 WLU917567:WLU917573 WVQ917567:WVQ917573 I983103:I983109 JE983103:JE983109 TA983103:TA983109 ACW983103:ACW983109 AMS983103:AMS983109 AWO983103:AWO983109 BGK983103:BGK983109 BQG983103:BQG983109 CAC983103:CAC983109 CJY983103:CJY983109 CTU983103:CTU983109 DDQ983103:DDQ983109 DNM983103:DNM983109 DXI983103:DXI983109 EHE983103:EHE983109 ERA983103:ERA983109 FAW983103:FAW983109 FKS983103:FKS983109 FUO983103:FUO983109 GEK983103:GEK983109 GOG983103:GOG983109 GYC983103:GYC983109 HHY983103:HHY983109 HRU983103:HRU983109 IBQ983103:IBQ983109 ILM983103:ILM983109 IVI983103:IVI983109 JFE983103:JFE983109 JPA983103:JPA983109 JYW983103:JYW983109 KIS983103:KIS983109 KSO983103:KSO983109 LCK983103:LCK983109 LMG983103:LMG983109 LWC983103:LWC983109 MFY983103:MFY983109 MPU983103:MPU983109 MZQ983103:MZQ983109 NJM983103:NJM983109 NTI983103:NTI983109 ODE983103:ODE983109 ONA983103:ONA983109 OWW983103:OWW983109 PGS983103:PGS983109 PQO983103:PQO983109 QAK983103:QAK983109 QKG983103:QKG983109 QUC983103:QUC983109 RDY983103:RDY983109 RNU983103:RNU983109 RXQ983103:RXQ983109 SHM983103:SHM983109 SRI983103:SRI983109 TBE983103:TBE983109 TLA983103:TLA983109 TUW983103:TUW983109 UES983103:UES983109 UOO983103:UOO983109 UYK983103:UYK983109 VIG983103:VIG983109 VSC983103:VSC983109 WBY983103:WBY983109 WLU983103:WLU983109 WVQ983103:WVQ983109 I15:J39 JE15:JF39 TA15:TB39 ACW15:ACX39 AMS15:AMT39 AWO15:AWP39 BGK15:BGL39 BQG15:BQH39 CAC15:CAD39 CJY15:CJZ39 CTU15:CTV39 DDQ15:DDR39 DNM15:DNN39 DXI15:DXJ39 EHE15:EHF39 ERA15:ERB39 FAW15:FAX39 FKS15:FKT39 FUO15:FUP39 GEK15:GEL39 GOG15:GOH39 GYC15:GYD39 HHY15:HHZ39 HRU15:HRV39 IBQ15:IBR39 ILM15:ILN39 IVI15:IVJ39 JFE15:JFF39 JPA15:JPB39 JYW15:JYX39 KIS15:KIT39 KSO15:KSP39 LCK15:LCL39 LMG15:LMH39 LWC15:LWD39 MFY15:MFZ39 MPU15:MPV39 MZQ15:MZR39 NJM15:NJN39 NTI15:NTJ39 ODE15:ODF39 ONA15:ONB39 OWW15:OWX39 PGS15:PGT39 PQO15:PQP39 QAK15:QAL39 QKG15:QKH39 QUC15:QUD39 RDY15:RDZ39 RNU15:RNV39 RXQ15:RXR39 SHM15:SHN39 SRI15:SRJ39 TBE15:TBF39 TLA15:TLB39 TUW15:TUX39 UES15:UET39 UOO15:UOP39 UYK15:UYL39 VIG15:VIH39 VSC15:VSD39 WBY15:WBZ39 WLU15:WLV39 WVQ15:WVR39 I65551:J65575 JE65551:JF65575 TA65551:TB65575 ACW65551:ACX65575 AMS65551:AMT65575 AWO65551:AWP65575 BGK65551:BGL65575 BQG65551:BQH65575 CAC65551:CAD65575 CJY65551:CJZ65575 CTU65551:CTV65575 DDQ65551:DDR65575 DNM65551:DNN65575 DXI65551:DXJ65575 EHE65551:EHF65575 ERA65551:ERB65575 FAW65551:FAX65575 FKS65551:FKT65575 FUO65551:FUP65575 GEK65551:GEL65575 GOG65551:GOH65575 GYC65551:GYD65575 HHY65551:HHZ65575 HRU65551:HRV65575 IBQ65551:IBR65575 ILM65551:ILN65575 IVI65551:IVJ65575 JFE65551:JFF65575 JPA65551:JPB65575 JYW65551:JYX65575 KIS65551:KIT65575 KSO65551:KSP65575 LCK65551:LCL65575 LMG65551:LMH65575 LWC65551:LWD65575 MFY65551:MFZ65575 MPU65551:MPV65575 MZQ65551:MZR65575 NJM65551:NJN65575 NTI65551:NTJ65575 ODE65551:ODF65575 ONA65551:ONB65575 OWW65551:OWX65575 PGS65551:PGT65575 PQO65551:PQP65575 QAK65551:QAL65575 QKG65551:QKH65575 QUC65551:QUD65575 RDY65551:RDZ65575 RNU65551:RNV65575 RXQ65551:RXR65575 SHM65551:SHN65575 SRI65551:SRJ65575 TBE65551:TBF65575 TLA65551:TLB65575 TUW65551:TUX65575 UES65551:UET65575 UOO65551:UOP65575 UYK65551:UYL65575 VIG65551:VIH65575 VSC65551:VSD65575 WBY65551:WBZ65575 WLU65551:WLV65575 WVQ65551:WVR65575 I131087:J131111 JE131087:JF131111 TA131087:TB131111 ACW131087:ACX131111 AMS131087:AMT131111 AWO131087:AWP131111 BGK131087:BGL131111 BQG131087:BQH131111 CAC131087:CAD131111 CJY131087:CJZ131111 CTU131087:CTV131111 DDQ131087:DDR131111 DNM131087:DNN131111 DXI131087:DXJ131111 EHE131087:EHF131111 ERA131087:ERB131111 FAW131087:FAX131111 FKS131087:FKT131111 FUO131087:FUP131111 GEK131087:GEL131111 GOG131087:GOH131111 GYC131087:GYD131111 HHY131087:HHZ131111 HRU131087:HRV131111 IBQ131087:IBR131111 ILM131087:ILN131111 IVI131087:IVJ131111 JFE131087:JFF131111 JPA131087:JPB131111 JYW131087:JYX131111 KIS131087:KIT131111 KSO131087:KSP131111 LCK131087:LCL131111 LMG131087:LMH131111 LWC131087:LWD131111 MFY131087:MFZ131111 MPU131087:MPV131111 MZQ131087:MZR131111 NJM131087:NJN131111 NTI131087:NTJ131111 ODE131087:ODF131111 ONA131087:ONB131111 OWW131087:OWX131111 PGS131087:PGT131111 PQO131087:PQP131111 QAK131087:QAL131111 QKG131087:QKH131111 QUC131087:QUD131111 RDY131087:RDZ131111 RNU131087:RNV131111 RXQ131087:RXR131111 SHM131087:SHN131111 SRI131087:SRJ131111 TBE131087:TBF131111 TLA131087:TLB131111 TUW131087:TUX131111 UES131087:UET131111 UOO131087:UOP131111 UYK131087:UYL131111 VIG131087:VIH131111 VSC131087:VSD131111 WBY131087:WBZ131111 WLU131087:WLV131111 WVQ131087:WVR131111 I196623:J196647 JE196623:JF196647 TA196623:TB196647 ACW196623:ACX196647 AMS196623:AMT196647 AWO196623:AWP196647 BGK196623:BGL196647 BQG196623:BQH196647 CAC196623:CAD196647 CJY196623:CJZ196647 CTU196623:CTV196647 DDQ196623:DDR196647 DNM196623:DNN196647 DXI196623:DXJ196647 EHE196623:EHF196647 ERA196623:ERB196647 FAW196623:FAX196647 FKS196623:FKT196647 FUO196623:FUP196647 GEK196623:GEL196647 GOG196623:GOH196647 GYC196623:GYD196647 HHY196623:HHZ196647 HRU196623:HRV196647 IBQ196623:IBR196647 ILM196623:ILN196647 IVI196623:IVJ196647 JFE196623:JFF196647 JPA196623:JPB196647 JYW196623:JYX196647 KIS196623:KIT196647 KSO196623:KSP196647 LCK196623:LCL196647 LMG196623:LMH196647 LWC196623:LWD196647 MFY196623:MFZ196647 MPU196623:MPV196647 MZQ196623:MZR196647 NJM196623:NJN196647 NTI196623:NTJ196647 ODE196623:ODF196647 ONA196623:ONB196647 OWW196623:OWX196647 PGS196623:PGT196647 PQO196623:PQP196647 QAK196623:QAL196647 QKG196623:QKH196647 QUC196623:QUD196647 RDY196623:RDZ196647 RNU196623:RNV196647 RXQ196623:RXR196647 SHM196623:SHN196647 SRI196623:SRJ196647 TBE196623:TBF196647 TLA196623:TLB196647 TUW196623:TUX196647 UES196623:UET196647 UOO196623:UOP196647 UYK196623:UYL196647 VIG196623:VIH196647 VSC196623:VSD196647 WBY196623:WBZ196647 WLU196623:WLV196647 WVQ196623:WVR196647 I262159:J262183 JE262159:JF262183 TA262159:TB262183 ACW262159:ACX262183 AMS262159:AMT262183 AWO262159:AWP262183 BGK262159:BGL262183 BQG262159:BQH262183 CAC262159:CAD262183 CJY262159:CJZ262183 CTU262159:CTV262183 DDQ262159:DDR262183 DNM262159:DNN262183 DXI262159:DXJ262183 EHE262159:EHF262183 ERA262159:ERB262183 FAW262159:FAX262183 FKS262159:FKT262183 FUO262159:FUP262183 GEK262159:GEL262183 GOG262159:GOH262183 GYC262159:GYD262183 HHY262159:HHZ262183 HRU262159:HRV262183 IBQ262159:IBR262183 ILM262159:ILN262183 IVI262159:IVJ262183 JFE262159:JFF262183 JPA262159:JPB262183 JYW262159:JYX262183 KIS262159:KIT262183 KSO262159:KSP262183 LCK262159:LCL262183 LMG262159:LMH262183 LWC262159:LWD262183 MFY262159:MFZ262183 MPU262159:MPV262183 MZQ262159:MZR262183 NJM262159:NJN262183 NTI262159:NTJ262183 ODE262159:ODF262183 ONA262159:ONB262183 OWW262159:OWX262183 PGS262159:PGT262183 PQO262159:PQP262183 QAK262159:QAL262183 QKG262159:QKH262183 QUC262159:QUD262183 RDY262159:RDZ262183 RNU262159:RNV262183 RXQ262159:RXR262183 SHM262159:SHN262183 SRI262159:SRJ262183 TBE262159:TBF262183 TLA262159:TLB262183 TUW262159:TUX262183 UES262159:UET262183 UOO262159:UOP262183 UYK262159:UYL262183 VIG262159:VIH262183 VSC262159:VSD262183 WBY262159:WBZ262183 WLU262159:WLV262183 WVQ262159:WVR262183 I327695:J327719 JE327695:JF327719 TA327695:TB327719 ACW327695:ACX327719 AMS327695:AMT327719 AWO327695:AWP327719 BGK327695:BGL327719 BQG327695:BQH327719 CAC327695:CAD327719 CJY327695:CJZ327719 CTU327695:CTV327719 DDQ327695:DDR327719 DNM327695:DNN327719 DXI327695:DXJ327719 EHE327695:EHF327719 ERA327695:ERB327719 FAW327695:FAX327719 FKS327695:FKT327719 FUO327695:FUP327719 GEK327695:GEL327719 GOG327695:GOH327719 GYC327695:GYD327719 HHY327695:HHZ327719 HRU327695:HRV327719 IBQ327695:IBR327719 ILM327695:ILN327719 IVI327695:IVJ327719 JFE327695:JFF327719 JPA327695:JPB327719 JYW327695:JYX327719 KIS327695:KIT327719 KSO327695:KSP327719 LCK327695:LCL327719 LMG327695:LMH327719 LWC327695:LWD327719 MFY327695:MFZ327719 MPU327695:MPV327719 MZQ327695:MZR327719 NJM327695:NJN327719 NTI327695:NTJ327719 ODE327695:ODF327719 ONA327695:ONB327719 OWW327695:OWX327719 PGS327695:PGT327719 PQO327695:PQP327719 QAK327695:QAL327719 QKG327695:QKH327719 QUC327695:QUD327719 RDY327695:RDZ327719 RNU327695:RNV327719 RXQ327695:RXR327719 SHM327695:SHN327719 SRI327695:SRJ327719 TBE327695:TBF327719 TLA327695:TLB327719 TUW327695:TUX327719 UES327695:UET327719 UOO327695:UOP327719 UYK327695:UYL327719 VIG327695:VIH327719 VSC327695:VSD327719 WBY327695:WBZ327719 WLU327695:WLV327719 WVQ327695:WVR327719 I393231:J393255 JE393231:JF393255 TA393231:TB393255 ACW393231:ACX393255 AMS393231:AMT393255 AWO393231:AWP393255 BGK393231:BGL393255 BQG393231:BQH393255 CAC393231:CAD393255 CJY393231:CJZ393255 CTU393231:CTV393255 DDQ393231:DDR393255 DNM393231:DNN393255 DXI393231:DXJ393255 EHE393231:EHF393255 ERA393231:ERB393255 FAW393231:FAX393255 FKS393231:FKT393255 FUO393231:FUP393255 GEK393231:GEL393255 GOG393231:GOH393255 GYC393231:GYD393255 HHY393231:HHZ393255 HRU393231:HRV393255 IBQ393231:IBR393255 ILM393231:ILN393255 IVI393231:IVJ393255 JFE393231:JFF393255 JPA393231:JPB393255 JYW393231:JYX393255 KIS393231:KIT393255 KSO393231:KSP393255 LCK393231:LCL393255 LMG393231:LMH393255 LWC393231:LWD393255 MFY393231:MFZ393255 MPU393231:MPV393255 MZQ393231:MZR393255 NJM393231:NJN393255 NTI393231:NTJ393255 ODE393231:ODF393255 ONA393231:ONB393255 OWW393231:OWX393255 PGS393231:PGT393255 PQO393231:PQP393255 QAK393231:QAL393255 QKG393231:QKH393255 QUC393231:QUD393255 RDY393231:RDZ393255 RNU393231:RNV393255 RXQ393231:RXR393255 SHM393231:SHN393255 SRI393231:SRJ393255 TBE393231:TBF393255 TLA393231:TLB393255 TUW393231:TUX393255 UES393231:UET393255 UOO393231:UOP393255 UYK393231:UYL393255 VIG393231:VIH393255 VSC393231:VSD393255 WBY393231:WBZ393255 WLU393231:WLV393255 WVQ393231:WVR393255 I458767:J458791 JE458767:JF458791 TA458767:TB458791 ACW458767:ACX458791 AMS458767:AMT458791 AWO458767:AWP458791 BGK458767:BGL458791 BQG458767:BQH458791 CAC458767:CAD458791 CJY458767:CJZ458791 CTU458767:CTV458791 DDQ458767:DDR458791 DNM458767:DNN458791 DXI458767:DXJ458791 EHE458767:EHF458791 ERA458767:ERB458791 FAW458767:FAX458791 FKS458767:FKT458791 FUO458767:FUP458791 GEK458767:GEL458791 GOG458767:GOH458791 GYC458767:GYD458791 HHY458767:HHZ458791 HRU458767:HRV458791 IBQ458767:IBR458791 ILM458767:ILN458791 IVI458767:IVJ458791 JFE458767:JFF458791 JPA458767:JPB458791 JYW458767:JYX458791 KIS458767:KIT458791 KSO458767:KSP458791 LCK458767:LCL458791 LMG458767:LMH458791 LWC458767:LWD458791 MFY458767:MFZ458791 MPU458767:MPV458791 MZQ458767:MZR458791 NJM458767:NJN458791 NTI458767:NTJ458791 ODE458767:ODF458791 ONA458767:ONB458791 OWW458767:OWX458791 PGS458767:PGT458791 PQO458767:PQP458791 QAK458767:QAL458791 QKG458767:QKH458791 QUC458767:QUD458791 RDY458767:RDZ458791 RNU458767:RNV458791 RXQ458767:RXR458791 SHM458767:SHN458791 SRI458767:SRJ458791 TBE458767:TBF458791 TLA458767:TLB458791 TUW458767:TUX458791 UES458767:UET458791 UOO458767:UOP458791 UYK458767:UYL458791 VIG458767:VIH458791 VSC458767:VSD458791 WBY458767:WBZ458791 WLU458767:WLV458791 WVQ458767:WVR458791 I524303:J524327 JE524303:JF524327 TA524303:TB524327 ACW524303:ACX524327 AMS524303:AMT524327 AWO524303:AWP524327 BGK524303:BGL524327 BQG524303:BQH524327 CAC524303:CAD524327 CJY524303:CJZ524327 CTU524303:CTV524327 DDQ524303:DDR524327 DNM524303:DNN524327 DXI524303:DXJ524327 EHE524303:EHF524327 ERA524303:ERB524327 FAW524303:FAX524327 FKS524303:FKT524327 FUO524303:FUP524327 GEK524303:GEL524327 GOG524303:GOH524327 GYC524303:GYD524327 HHY524303:HHZ524327 HRU524303:HRV524327 IBQ524303:IBR524327 ILM524303:ILN524327 IVI524303:IVJ524327 JFE524303:JFF524327 JPA524303:JPB524327 JYW524303:JYX524327 KIS524303:KIT524327 KSO524303:KSP524327 LCK524303:LCL524327 LMG524303:LMH524327 LWC524303:LWD524327 MFY524303:MFZ524327 MPU524303:MPV524327 MZQ524303:MZR524327 NJM524303:NJN524327 NTI524303:NTJ524327 ODE524303:ODF524327 ONA524303:ONB524327 OWW524303:OWX524327 PGS524303:PGT524327 PQO524303:PQP524327 QAK524303:QAL524327 QKG524303:QKH524327 QUC524303:QUD524327 RDY524303:RDZ524327 RNU524303:RNV524327 RXQ524303:RXR524327 SHM524303:SHN524327 SRI524303:SRJ524327 TBE524303:TBF524327 TLA524303:TLB524327 TUW524303:TUX524327 UES524303:UET524327 UOO524303:UOP524327 UYK524303:UYL524327 VIG524303:VIH524327 VSC524303:VSD524327 WBY524303:WBZ524327 WLU524303:WLV524327 WVQ524303:WVR524327 I589839:J589863 JE589839:JF589863 TA589839:TB589863 ACW589839:ACX589863 AMS589839:AMT589863 AWO589839:AWP589863 BGK589839:BGL589863 BQG589839:BQH589863 CAC589839:CAD589863 CJY589839:CJZ589863 CTU589839:CTV589863 DDQ589839:DDR589863 DNM589839:DNN589863 DXI589839:DXJ589863 EHE589839:EHF589863 ERA589839:ERB589863 FAW589839:FAX589863 FKS589839:FKT589863 FUO589839:FUP589863 GEK589839:GEL589863 GOG589839:GOH589863 GYC589839:GYD589863 HHY589839:HHZ589863 HRU589839:HRV589863 IBQ589839:IBR589863 ILM589839:ILN589863 IVI589839:IVJ589863 JFE589839:JFF589863 JPA589839:JPB589863 JYW589839:JYX589863 KIS589839:KIT589863 KSO589839:KSP589863 LCK589839:LCL589863 LMG589839:LMH589863 LWC589839:LWD589863 MFY589839:MFZ589863 MPU589839:MPV589863 MZQ589839:MZR589863 NJM589839:NJN589863 NTI589839:NTJ589863 ODE589839:ODF589863 ONA589839:ONB589863 OWW589839:OWX589863 PGS589839:PGT589863 PQO589839:PQP589863 QAK589839:QAL589863 QKG589839:QKH589863 QUC589839:QUD589863 RDY589839:RDZ589863 RNU589839:RNV589863 RXQ589839:RXR589863 SHM589839:SHN589863 SRI589839:SRJ589863 TBE589839:TBF589863 TLA589839:TLB589863 TUW589839:TUX589863 UES589839:UET589863 UOO589839:UOP589863 UYK589839:UYL589863 VIG589839:VIH589863 VSC589839:VSD589863 WBY589839:WBZ589863 WLU589839:WLV589863 WVQ589839:WVR589863 I655375:J655399 JE655375:JF655399 TA655375:TB655399 ACW655375:ACX655399 AMS655375:AMT655399 AWO655375:AWP655399 BGK655375:BGL655399 BQG655375:BQH655399 CAC655375:CAD655399 CJY655375:CJZ655399 CTU655375:CTV655399 DDQ655375:DDR655399 DNM655375:DNN655399 DXI655375:DXJ655399 EHE655375:EHF655399 ERA655375:ERB655399 FAW655375:FAX655399 FKS655375:FKT655399 FUO655375:FUP655399 GEK655375:GEL655399 GOG655375:GOH655399 GYC655375:GYD655399 HHY655375:HHZ655399 HRU655375:HRV655399 IBQ655375:IBR655399 ILM655375:ILN655399 IVI655375:IVJ655399 JFE655375:JFF655399 JPA655375:JPB655399 JYW655375:JYX655399 KIS655375:KIT655399 KSO655375:KSP655399 LCK655375:LCL655399 LMG655375:LMH655399 LWC655375:LWD655399 MFY655375:MFZ655399 MPU655375:MPV655399 MZQ655375:MZR655399 NJM655375:NJN655399 NTI655375:NTJ655399 ODE655375:ODF655399 ONA655375:ONB655399 OWW655375:OWX655399 PGS655375:PGT655399 PQO655375:PQP655399 QAK655375:QAL655399 QKG655375:QKH655399 QUC655375:QUD655399 RDY655375:RDZ655399 RNU655375:RNV655399 RXQ655375:RXR655399 SHM655375:SHN655399 SRI655375:SRJ655399 TBE655375:TBF655399 TLA655375:TLB655399 TUW655375:TUX655399 UES655375:UET655399 UOO655375:UOP655399 UYK655375:UYL655399 VIG655375:VIH655399 VSC655375:VSD655399 WBY655375:WBZ655399 WLU655375:WLV655399 WVQ655375:WVR655399 I720911:J720935 JE720911:JF720935 TA720911:TB720935 ACW720911:ACX720935 AMS720911:AMT720935 AWO720911:AWP720935 BGK720911:BGL720935 BQG720911:BQH720935 CAC720911:CAD720935 CJY720911:CJZ720935 CTU720911:CTV720935 DDQ720911:DDR720935 DNM720911:DNN720935 DXI720911:DXJ720935 EHE720911:EHF720935 ERA720911:ERB720935 FAW720911:FAX720935 FKS720911:FKT720935 FUO720911:FUP720935 GEK720911:GEL720935 GOG720911:GOH720935 GYC720911:GYD720935 HHY720911:HHZ720935 HRU720911:HRV720935 IBQ720911:IBR720935 ILM720911:ILN720935 IVI720911:IVJ720935 JFE720911:JFF720935 JPA720911:JPB720935 JYW720911:JYX720935 KIS720911:KIT720935 KSO720911:KSP720935 LCK720911:LCL720935 LMG720911:LMH720935 LWC720911:LWD720935 MFY720911:MFZ720935 MPU720911:MPV720935 MZQ720911:MZR720935 NJM720911:NJN720935 NTI720911:NTJ720935 ODE720911:ODF720935 ONA720911:ONB720935 OWW720911:OWX720935 PGS720911:PGT720935 PQO720911:PQP720935 QAK720911:QAL720935 QKG720911:QKH720935 QUC720911:QUD720935 RDY720911:RDZ720935 RNU720911:RNV720935 RXQ720911:RXR720935 SHM720911:SHN720935 SRI720911:SRJ720935 TBE720911:TBF720935 TLA720911:TLB720935 TUW720911:TUX720935 UES720911:UET720935 UOO720911:UOP720935 UYK720911:UYL720935 VIG720911:VIH720935 VSC720911:VSD720935 WBY720911:WBZ720935 WLU720911:WLV720935 WVQ720911:WVR720935 I786447:J786471 JE786447:JF786471 TA786447:TB786471 ACW786447:ACX786471 AMS786447:AMT786471 AWO786447:AWP786471 BGK786447:BGL786471 BQG786447:BQH786471 CAC786447:CAD786471 CJY786447:CJZ786471 CTU786447:CTV786471 DDQ786447:DDR786471 DNM786447:DNN786471 DXI786447:DXJ786471 EHE786447:EHF786471 ERA786447:ERB786471 FAW786447:FAX786471 FKS786447:FKT786471 FUO786447:FUP786471 GEK786447:GEL786471 GOG786447:GOH786471 GYC786447:GYD786471 HHY786447:HHZ786471 HRU786447:HRV786471 IBQ786447:IBR786471 ILM786447:ILN786471 IVI786447:IVJ786471 JFE786447:JFF786471 JPA786447:JPB786471 JYW786447:JYX786471 KIS786447:KIT786471 KSO786447:KSP786471 LCK786447:LCL786471 LMG786447:LMH786471 LWC786447:LWD786471 MFY786447:MFZ786471 MPU786447:MPV786471 MZQ786447:MZR786471 NJM786447:NJN786471 NTI786447:NTJ786471 ODE786447:ODF786471 ONA786447:ONB786471 OWW786447:OWX786471 PGS786447:PGT786471 PQO786447:PQP786471 QAK786447:QAL786471 QKG786447:QKH786471 QUC786447:QUD786471 RDY786447:RDZ786471 RNU786447:RNV786471 RXQ786447:RXR786471 SHM786447:SHN786471 SRI786447:SRJ786471 TBE786447:TBF786471 TLA786447:TLB786471 TUW786447:TUX786471 UES786447:UET786471 UOO786447:UOP786471 UYK786447:UYL786471 VIG786447:VIH786471 VSC786447:VSD786471 WBY786447:WBZ786471 WLU786447:WLV786471 WVQ786447:WVR786471 I851983:J852007 JE851983:JF852007 TA851983:TB852007 ACW851983:ACX852007 AMS851983:AMT852007 AWO851983:AWP852007 BGK851983:BGL852007 BQG851983:BQH852007 CAC851983:CAD852007 CJY851983:CJZ852007 CTU851983:CTV852007 DDQ851983:DDR852007 DNM851983:DNN852007 DXI851983:DXJ852007 EHE851983:EHF852007 ERA851983:ERB852007 FAW851983:FAX852007 FKS851983:FKT852007 FUO851983:FUP852007 GEK851983:GEL852007 GOG851983:GOH852007 GYC851983:GYD852007 HHY851983:HHZ852007 HRU851983:HRV852007 IBQ851983:IBR852007 ILM851983:ILN852007 IVI851983:IVJ852007 JFE851983:JFF852007 JPA851983:JPB852007 JYW851983:JYX852007 KIS851983:KIT852007 KSO851983:KSP852007 LCK851983:LCL852007 LMG851983:LMH852007 LWC851983:LWD852007 MFY851983:MFZ852007 MPU851983:MPV852007 MZQ851983:MZR852007 NJM851983:NJN852007 NTI851983:NTJ852007 ODE851983:ODF852007 ONA851983:ONB852007 OWW851983:OWX852007 PGS851983:PGT852007 PQO851983:PQP852007 QAK851983:QAL852007 QKG851983:QKH852007 QUC851983:QUD852007 RDY851983:RDZ852007 RNU851983:RNV852007 RXQ851983:RXR852007 SHM851983:SHN852007 SRI851983:SRJ852007 TBE851983:TBF852007 TLA851983:TLB852007 TUW851983:TUX852007 UES851983:UET852007 UOO851983:UOP852007 UYK851983:UYL852007 VIG851983:VIH852007 VSC851983:VSD852007 WBY851983:WBZ852007 WLU851983:WLV852007 WVQ851983:WVR852007 I917519:J917543 JE917519:JF917543 TA917519:TB917543 ACW917519:ACX917543 AMS917519:AMT917543 AWO917519:AWP917543 BGK917519:BGL917543 BQG917519:BQH917543 CAC917519:CAD917543 CJY917519:CJZ917543 CTU917519:CTV917543 DDQ917519:DDR917543 DNM917519:DNN917543 DXI917519:DXJ917543 EHE917519:EHF917543 ERA917519:ERB917543 FAW917519:FAX917543 FKS917519:FKT917543 FUO917519:FUP917543 GEK917519:GEL917543 GOG917519:GOH917543 GYC917519:GYD917543 HHY917519:HHZ917543 HRU917519:HRV917543 IBQ917519:IBR917543 ILM917519:ILN917543 IVI917519:IVJ917543 JFE917519:JFF917543 JPA917519:JPB917543 JYW917519:JYX917543 KIS917519:KIT917543 KSO917519:KSP917543 LCK917519:LCL917543 LMG917519:LMH917543 LWC917519:LWD917543 MFY917519:MFZ917543 MPU917519:MPV917543 MZQ917519:MZR917543 NJM917519:NJN917543 NTI917519:NTJ917543 ODE917519:ODF917543 ONA917519:ONB917543 OWW917519:OWX917543 PGS917519:PGT917543 PQO917519:PQP917543 QAK917519:QAL917543 QKG917519:QKH917543 QUC917519:QUD917543 RDY917519:RDZ917543 RNU917519:RNV917543 RXQ917519:RXR917543 SHM917519:SHN917543 SRI917519:SRJ917543 TBE917519:TBF917543 TLA917519:TLB917543 TUW917519:TUX917543 UES917519:UET917543 UOO917519:UOP917543 UYK917519:UYL917543 VIG917519:VIH917543 VSC917519:VSD917543 WBY917519:WBZ917543 WLU917519:WLV917543 WVQ917519:WVR917543 I983055:J983079 JE983055:JF983079 TA983055:TB983079 ACW983055:ACX983079 AMS983055:AMT983079 AWO983055:AWP983079 BGK983055:BGL983079 BQG983055:BQH983079 CAC983055:CAD983079 CJY983055:CJZ983079 CTU983055:CTV983079 DDQ983055:DDR983079 DNM983055:DNN983079 DXI983055:DXJ983079 EHE983055:EHF983079 ERA983055:ERB983079 FAW983055:FAX983079 FKS983055:FKT983079 FUO983055:FUP983079 GEK983055:GEL983079 GOG983055:GOH983079 GYC983055:GYD983079 HHY983055:HHZ983079 HRU983055:HRV983079 IBQ983055:IBR983079 ILM983055:ILN983079 IVI983055:IVJ983079 JFE983055:JFF983079 JPA983055:JPB983079 JYW983055:JYX983079 KIS983055:KIT983079 KSO983055:KSP983079 LCK983055:LCL983079 LMG983055:LMH983079 LWC983055:LWD983079 MFY983055:MFZ983079 MPU983055:MPV983079 MZQ983055:MZR983079 NJM983055:NJN983079 NTI983055:NTJ983079 ODE983055:ODF983079 ONA983055:ONB983079 OWW983055:OWX983079 PGS983055:PGT983079 PQO983055:PQP983079 QAK983055:QAL983079 QKG983055:QKH983079 QUC983055:QUD983079 RDY983055:RDZ983079 RNU983055:RNV983079 RXQ983055:RXR983079 SHM983055:SHN983079 SRI983055:SRJ983079 TBE983055:TBF983079 TLA983055:TLB983079 TUW983055:TUX983079 UES983055:UET983079 UOO983055:UOP983079 UYK983055:UYL983079 VIG983055:VIH983079 VSC983055:VSD983079 WBY983055:WBZ983079 WLU983055:WLV983079 WVQ983055:WVR983079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1"/>
  <sheetViews>
    <sheetView topLeftCell="A73" workbookViewId="0">
      <selection activeCell="I7" sqref="I7"/>
    </sheetView>
  </sheetViews>
  <sheetFormatPr baseColWidth="10" defaultColWidth="9.5703125" defaultRowHeight="15"/>
  <cols>
    <col min="1" max="1" width="17" style="128" customWidth="1"/>
    <col min="2" max="2" width="20.7109375" style="128" bestFit="1" customWidth="1"/>
    <col min="3" max="3" width="18.85546875" style="128" bestFit="1" customWidth="1"/>
    <col min="4" max="4" width="18.85546875" style="128" customWidth="1"/>
    <col min="5" max="5" width="42.7109375" style="128" bestFit="1" customWidth="1"/>
    <col min="6" max="6" width="40.85546875" style="128" bestFit="1" customWidth="1"/>
    <col min="7" max="7" width="41.140625" style="129" bestFit="1" customWidth="1"/>
    <col min="8" max="8" width="23.28515625" style="128" bestFit="1" customWidth="1"/>
    <col min="9" max="16384" width="9.5703125" style="114"/>
  </cols>
  <sheetData>
    <row r="1" spans="1:8" s="117" customFormat="1">
      <c r="A1" s="123" t="s">
        <v>458</v>
      </c>
      <c r="B1" s="123" t="s">
        <v>459</v>
      </c>
      <c r="C1" s="123" t="s">
        <v>460</v>
      </c>
      <c r="D1" s="123" t="s">
        <v>461</v>
      </c>
      <c r="E1" s="123" t="s">
        <v>10</v>
      </c>
      <c r="F1" s="123" t="s">
        <v>462</v>
      </c>
      <c r="G1" s="124" t="s">
        <v>463</v>
      </c>
      <c r="H1" s="123" t="s">
        <v>464</v>
      </c>
    </row>
    <row r="2" spans="1:8" s="122" customFormat="1">
      <c r="A2" s="149" t="s">
        <v>465</v>
      </c>
      <c r="B2" s="149" t="s">
        <v>466</v>
      </c>
      <c r="C2" s="149" t="s">
        <v>467</v>
      </c>
      <c r="D2" s="151" t="s">
        <v>468</v>
      </c>
      <c r="E2" s="149" t="s">
        <v>469</v>
      </c>
      <c r="F2" s="149" t="s">
        <v>470</v>
      </c>
      <c r="G2" s="154" t="s">
        <v>471</v>
      </c>
      <c r="H2" s="149" t="s">
        <v>472</v>
      </c>
    </row>
    <row r="3" spans="1:8" s="117" customFormat="1">
      <c r="A3" s="148">
        <v>20419026809</v>
      </c>
      <c r="B3" s="148">
        <v>2015</v>
      </c>
      <c r="C3" s="150" t="s">
        <v>551</v>
      </c>
      <c r="D3" s="148" t="s">
        <v>473</v>
      </c>
      <c r="E3" s="152" t="s">
        <v>33</v>
      </c>
      <c r="F3" s="152" t="s">
        <v>32</v>
      </c>
      <c r="G3" s="153" t="s">
        <v>476</v>
      </c>
      <c r="H3" s="155">
        <v>63.293155601127921</v>
      </c>
    </row>
    <row r="4" spans="1:8" s="122" customFormat="1">
      <c r="A4" s="118">
        <v>20419026809</v>
      </c>
      <c r="B4" s="118">
        <v>2015</v>
      </c>
      <c r="C4" s="146" t="s">
        <v>551</v>
      </c>
      <c r="D4" s="118" t="s">
        <v>473</v>
      </c>
      <c r="E4" s="115" t="s">
        <v>38</v>
      </c>
      <c r="F4" s="115" t="s">
        <v>37</v>
      </c>
      <c r="G4" s="120" t="s">
        <v>475</v>
      </c>
      <c r="H4" s="121">
        <v>63.293155601127921</v>
      </c>
    </row>
    <row r="5" spans="1:8" s="122" customFormat="1">
      <c r="A5" s="118">
        <v>20419026809</v>
      </c>
      <c r="B5" s="118">
        <v>2015</v>
      </c>
      <c r="C5" s="146" t="s">
        <v>551</v>
      </c>
      <c r="D5" s="118" t="s">
        <v>473</v>
      </c>
      <c r="E5" s="116" t="s">
        <v>43</v>
      </c>
      <c r="F5" s="115" t="s">
        <v>42</v>
      </c>
      <c r="G5" s="120" t="s">
        <v>477</v>
      </c>
      <c r="H5" s="121">
        <v>47.469866700845934</v>
      </c>
    </row>
    <row r="6" spans="1:8" s="122" customFormat="1">
      <c r="A6" s="118">
        <v>20419026809</v>
      </c>
      <c r="B6" s="118">
        <v>2015</v>
      </c>
      <c r="C6" s="146" t="s">
        <v>551</v>
      </c>
      <c r="D6" s="118" t="s">
        <v>473</v>
      </c>
      <c r="E6" s="116" t="s">
        <v>47</v>
      </c>
      <c r="F6" s="116" t="s">
        <v>46</v>
      </c>
      <c r="G6" s="120" t="s">
        <v>478</v>
      </c>
      <c r="H6" s="121">
        <v>189.87946680338374</v>
      </c>
    </row>
    <row r="7" spans="1:8" s="122" customFormat="1">
      <c r="A7" s="118">
        <v>20419026809</v>
      </c>
      <c r="B7" s="118">
        <v>2015</v>
      </c>
      <c r="C7" s="146" t="s">
        <v>551</v>
      </c>
      <c r="D7" s="118" t="s">
        <v>473</v>
      </c>
      <c r="E7" s="116" t="s">
        <v>43</v>
      </c>
      <c r="F7" s="115" t="s">
        <v>52</v>
      </c>
      <c r="G7" s="120" t="s">
        <v>477</v>
      </c>
      <c r="H7" s="121">
        <v>47.469866700845934</v>
      </c>
    </row>
    <row r="8" spans="1:8" s="122" customFormat="1">
      <c r="A8" s="118">
        <v>20419026809</v>
      </c>
      <c r="B8" s="118">
        <v>2015</v>
      </c>
      <c r="C8" s="146" t="s">
        <v>551</v>
      </c>
      <c r="D8" s="118" t="s">
        <v>473</v>
      </c>
      <c r="E8" s="115" t="s">
        <v>56</v>
      </c>
      <c r="F8" s="115" t="s">
        <v>55</v>
      </c>
      <c r="G8" s="120" t="s">
        <v>479</v>
      </c>
      <c r="H8" s="121">
        <v>126.58631120225584</v>
      </c>
    </row>
    <row r="9" spans="1:8" s="122" customFormat="1" ht="24">
      <c r="A9" s="118">
        <v>20419026809</v>
      </c>
      <c r="B9" s="118">
        <v>2015</v>
      </c>
      <c r="C9" s="146" t="s">
        <v>551</v>
      </c>
      <c r="D9" s="118" t="s">
        <v>473</v>
      </c>
      <c r="E9" s="115" t="s">
        <v>62</v>
      </c>
      <c r="F9" s="115" t="s">
        <v>61</v>
      </c>
      <c r="G9" s="120" t="s">
        <v>480</v>
      </c>
      <c r="H9" s="121">
        <v>126.58631120225584</v>
      </c>
    </row>
    <row r="10" spans="1:8" s="122" customFormat="1">
      <c r="A10" s="118">
        <v>20419026809</v>
      </c>
      <c r="B10" s="118">
        <v>2015</v>
      </c>
      <c r="C10" s="146" t="s">
        <v>551</v>
      </c>
      <c r="D10" s="118" t="s">
        <v>473</v>
      </c>
      <c r="E10" s="115" t="s">
        <v>66</v>
      </c>
      <c r="F10" s="115" t="s">
        <v>65</v>
      </c>
      <c r="G10" s="120" t="s">
        <v>481</v>
      </c>
      <c r="H10" s="121">
        <v>126.58631120225584</v>
      </c>
    </row>
    <row r="11" spans="1:8" s="122" customFormat="1">
      <c r="A11" s="118">
        <v>20419026809</v>
      </c>
      <c r="B11" s="118">
        <v>2015</v>
      </c>
      <c r="C11" s="146" t="s">
        <v>551</v>
      </c>
      <c r="D11" s="118" t="s">
        <v>473</v>
      </c>
      <c r="E11" s="116" t="s">
        <v>70</v>
      </c>
      <c r="F11" s="116" t="s">
        <v>69</v>
      </c>
      <c r="G11" s="120" t="s">
        <v>482</v>
      </c>
      <c r="H11" s="121">
        <v>189.87946680338374</v>
      </c>
    </row>
    <row r="12" spans="1:8" s="122" customFormat="1">
      <c r="A12" s="118">
        <v>20419026809</v>
      </c>
      <c r="B12" s="118">
        <v>2015</v>
      </c>
      <c r="C12" s="146" t="s">
        <v>551</v>
      </c>
      <c r="D12" s="118" t="s">
        <v>473</v>
      </c>
      <c r="E12" s="115" t="s">
        <v>74</v>
      </c>
      <c r="F12" s="115" t="s">
        <v>73</v>
      </c>
      <c r="G12" s="120" t="s">
        <v>483</v>
      </c>
      <c r="H12" s="121">
        <v>126.58631120225584</v>
      </c>
    </row>
    <row r="13" spans="1:8" s="122" customFormat="1" ht="30">
      <c r="A13" s="118">
        <v>20419026809</v>
      </c>
      <c r="B13" s="118">
        <v>2015</v>
      </c>
      <c r="C13" s="146" t="s">
        <v>551</v>
      </c>
      <c r="D13" s="118" t="s">
        <v>473</v>
      </c>
      <c r="E13" s="115" t="s">
        <v>78</v>
      </c>
      <c r="F13" s="115" t="s">
        <v>77</v>
      </c>
      <c r="G13" s="120" t="s">
        <v>503</v>
      </c>
      <c r="H13" s="121">
        <v>126.58631120225584</v>
      </c>
    </row>
    <row r="14" spans="1:8" s="122" customFormat="1">
      <c r="A14" s="118">
        <v>20419026809</v>
      </c>
      <c r="B14" s="118">
        <v>2015</v>
      </c>
      <c r="C14" s="146" t="s">
        <v>551</v>
      </c>
      <c r="D14" s="118" t="s">
        <v>473</v>
      </c>
      <c r="E14" s="115" t="s">
        <v>86</v>
      </c>
      <c r="F14" s="115" t="s">
        <v>85</v>
      </c>
      <c r="G14" s="120" t="s">
        <v>484</v>
      </c>
      <c r="H14" s="121">
        <v>126.58631120225584</v>
      </c>
    </row>
    <row r="15" spans="1:8" s="122" customFormat="1">
      <c r="A15" s="118">
        <v>20419026809</v>
      </c>
      <c r="B15" s="118">
        <v>2015</v>
      </c>
      <c r="C15" s="146" t="s">
        <v>551</v>
      </c>
      <c r="D15" s="118" t="s">
        <v>473</v>
      </c>
      <c r="E15" s="115" t="s">
        <v>56</v>
      </c>
      <c r="F15" s="115" t="s">
        <v>89</v>
      </c>
      <c r="G15" s="120" t="s">
        <v>485</v>
      </c>
      <c r="H15" s="121">
        <v>47.469866700845934</v>
      </c>
    </row>
    <row r="16" spans="1:8" s="122" customFormat="1">
      <c r="A16" s="118">
        <v>20419026809</v>
      </c>
      <c r="B16" s="118">
        <v>2015</v>
      </c>
      <c r="C16" s="146" t="s">
        <v>551</v>
      </c>
      <c r="D16" s="118" t="s">
        <v>473</v>
      </c>
      <c r="E16" s="115" t="s">
        <v>93</v>
      </c>
      <c r="F16" s="115" t="s">
        <v>92</v>
      </c>
      <c r="G16" s="120" t="s">
        <v>486</v>
      </c>
      <c r="H16" s="121">
        <v>126.58631120225584</v>
      </c>
    </row>
    <row r="17" spans="1:8" s="122" customFormat="1">
      <c r="A17" s="118">
        <v>20419026809</v>
      </c>
      <c r="B17" s="118">
        <v>2015</v>
      </c>
      <c r="C17" s="146" t="s">
        <v>551</v>
      </c>
      <c r="D17" s="118" t="s">
        <v>473</v>
      </c>
      <c r="E17" s="115" t="s">
        <v>97</v>
      </c>
      <c r="F17" s="115" t="s">
        <v>96</v>
      </c>
      <c r="G17" s="120" t="s">
        <v>487</v>
      </c>
      <c r="H17" s="121">
        <v>47.469866700845934</v>
      </c>
    </row>
    <row r="18" spans="1:8" s="122" customFormat="1">
      <c r="A18" s="118">
        <v>20419026809</v>
      </c>
      <c r="B18" s="118">
        <v>2015</v>
      </c>
      <c r="C18" s="146" t="s">
        <v>551</v>
      </c>
      <c r="D18" s="118" t="s">
        <v>473</v>
      </c>
      <c r="E18" s="116" t="s">
        <v>101</v>
      </c>
      <c r="F18" s="116" t="s">
        <v>100</v>
      </c>
      <c r="G18" s="120" t="s">
        <v>488</v>
      </c>
      <c r="H18" s="121">
        <v>158.2328890028198</v>
      </c>
    </row>
    <row r="19" spans="1:8" s="122" customFormat="1">
      <c r="A19" s="118">
        <v>20419026809</v>
      </c>
      <c r="B19" s="118">
        <v>2015</v>
      </c>
      <c r="C19" s="146" t="s">
        <v>551</v>
      </c>
      <c r="D19" s="118" t="s">
        <v>473</v>
      </c>
      <c r="E19" s="115" t="s">
        <v>105</v>
      </c>
      <c r="F19" s="115" t="s">
        <v>104</v>
      </c>
      <c r="G19" s="120" t="s">
        <v>489</v>
      </c>
      <c r="H19" s="121">
        <v>47.469866700845934</v>
      </c>
    </row>
    <row r="20" spans="1:8" s="122" customFormat="1">
      <c r="A20" s="118">
        <v>20419026809</v>
      </c>
      <c r="B20" s="118">
        <v>2015</v>
      </c>
      <c r="C20" s="146" t="s">
        <v>551</v>
      </c>
      <c r="D20" s="118" t="s">
        <v>473</v>
      </c>
      <c r="E20" s="115" t="s">
        <v>148</v>
      </c>
      <c r="F20" s="115" t="s">
        <v>553</v>
      </c>
      <c r="G20" s="120" t="s">
        <v>514</v>
      </c>
      <c r="H20" s="121">
        <v>79.116444501409902</v>
      </c>
    </row>
    <row r="21" spans="1:8" s="122" customFormat="1">
      <c r="A21" s="118">
        <v>20419026809</v>
      </c>
      <c r="B21" s="118">
        <v>2015</v>
      </c>
      <c r="C21" s="146" t="s">
        <v>551</v>
      </c>
      <c r="D21" s="118" t="s">
        <v>473</v>
      </c>
      <c r="E21" s="115" t="s">
        <v>109</v>
      </c>
      <c r="F21" s="115" t="s">
        <v>108</v>
      </c>
      <c r="G21" s="120" t="s">
        <v>490</v>
      </c>
      <c r="H21" s="121">
        <v>126.58631120225584</v>
      </c>
    </row>
    <row r="22" spans="1:8" s="122" customFormat="1">
      <c r="A22" s="118">
        <v>20419026809</v>
      </c>
      <c r="B22" s="118">
        <v>2015</v>
      </c>
      <c r="C22" s="146" t="s">
        <v>551</v>
      </c>
      <c r="D22" s="118" t="s">
        <v>473</v>
      </c>
      <c r="E22" s="115" t="s">
        <v>33</v>
      </c>
      <c r="F22" s="115" t="s">
        <v>112</v>
      </c>
      <c r="G22" s="120" t="s">
        <v>476</v>
      </c>
      <c r="H22" s="121">
        <v>63.293155601127921</v>
      </c>
    </row>
    <row r="23" spans="1:8" s="122" customFormat="1">
      <c r="A23" s="118">
        <v>20419026809</v>
      </c>
      <c r="B23" s="118">
        <v>2015</v>
      </c>
      <c r="C23" s="146" t="s">
        <v>551</v>
      </c>
      <c r="D23" s="118" t="s">
        <v>473</v>
      </c>
      <c r="E23" s="115" t="s">
        <v>116</v>
      </c>
      <c r="F23" s="115" t="s">
        <v>115</v>
      </c>
      <c r="G23" s="120" t="s">
        <v>475</v>
      </c>
      <c r="H23" s="121">
        <v>63.293155601127921</v>
      </c>
    </row>
    <row r="24" spans="1:8" s="122" customFormat="1">
      <c r="A24" s="118">
        <v>20419026809</v>
      </c>
      <c r="B24" s="118">
        <v>2015</v>
      </c>
      <c r="C24" s="146" t="s">
        <v>551</v>
      </c>
      <c r="D24" s="118" t="s">
        <v>473</v>
      </c>
      <c r="E24" s="115" t="s">
        <v>33</v>
      </c>
      <c r="F24" s="115" t="s">
        <v>119</v>
      </c>
      <c r="G24" s="120" t="s">
        <v>491</v>
      </c>
      <c r="H24" s="121">
        <v>126.58631120225584</v>
      </c>
    </row>
    <row r="25" spans="1:8" s="122" customFormat="1" ht="30">
      <c r="A25" s="118">
        <v>20419026809</v>
      </c>
      <c r="B25" s="118">
        <v>2015</v>
      </c>
      <c r="C25" s="146" t="s">
        <v>551</v>
      </c>
      <c r="D25" s="118" t="s">
        <v>473</v>
      </c>
      <c r="E25" s="115" t="s">
        <v>123</v>
      </c>
      <c r="F25" s="115" t="s">
        <v>122</v>
      </c>
      <c r="G25" s="120" t="s">
        <v>492</v>
      </c>
      <c r="H25" s="121">
        <v>126.58631120225584</v>
      </c>
    </row>
    <row r="26" spans="1:8" s="122" customFormat="1">
      <c r="A26" s="118">
        <v>20419026809</v>
      </c>
      <c r="B26" s="118">
        <v>2015</v>
      </c>
      <c r="C26" s="146" t="s">
        <v>551</v>
      </c>
      <c r="D26" s="118" t="s">
        <v>473</v>
      </c>
      <c r="E26" s="116" t="s">
        <v>82</v>
      </c>
      <c r="F26" s="116" t="s">
        <v>82</v>
      </c>
      <c r="G26" s="120" t="s">
        <v>82</v>
      </c>
      <c r="H26" s="121">
        <v>126.58631120225584</v>
      </c>
    </row>
    <row r="27" spans="1:8" s="122" customFormat="1">
      <c r="A27" s="118">
        <v>20419026809</v>
      </c>
      <c r="B27" s="118">
        <v>2015</v>
      </c>
      <c r="C27" s="146" t="s">
        <v>551</v>
      </c>
      <c r="D27" s="118" t="s">
        <v>473</v>
      </c>
      <c r="E27" s="115" t="s">
        <v>82</v>
      </c>
      <c r="F27" s="115" t="s">
        <v>82</v>
      </c>
      <c r="G27" s="120" t="s">
        <v>82</v>
      </c>
      <c r="H27" s="121">
        <v>47.469866700845934</v>
      </c>
    </row>
    <row r="28" spans="1:8" s="122" customFormat="1">
      <c r="A28" s="118">
        <v>20419026809</v>
      </c>
      <c r="B28" s="118">
        <v>2015</v>
      </c>
      <c r="C28" s="146" t="s">
        <v>551</v>
      </c>
      <c r="D28" s="118" t="s">
        <v>473</v>
      </c>
      <c r="E28" s="115" t="s">
        <v>82</v>
      </c>
      <c r="F28" s="115" t="s">
        <v>82</v>
      </c>
      <c r="G28" s="120" t="s">
        <v>82</v>
      </c>
      <c r="H28" s="121">
        <v>47.469866700845934</v>
      </c>
    </row>
    <row r="29" spans="1:8" s="122" customFormat="1">
      <c r="A29" s="118">
        <v>20419026809</v>
      </c>
      <c r="B29" s="118">
        <v>2015</v>
      </c>
      <c r="C29" s="146" t="s">
        <v>551</v>
      </c>
      <c r="D29" s="118" t="s">
        <v>473</v>
      </c>
      <c r="E29" s="115" t="s">
        <v>82</v>
      </c>
      <c r="F29" s="115" t="s">
        <v>82</v>
      </c>
      <c r="G29" s="120" t="s">
        <v>82</v>
      </c>
      <c r="H29" s="121">
        <v>79.116444501409902</v>
      </c>
    </row>
    <row r="30" spans="1:8" s="122" customFormat="1">
      <c r="A30" s="118">
        <v>20419026809</v>
      </c>
      <c r="B30" s="118">
        <v>2015</v>
      </c>
      <c r="C30" s="146" t="s">
        <v>551</v>
      </c>
      <c r="D30" s="118" t="s">
        <v>473</v>
      </c>
      <c r="E30" s="115" t="s">
        <v>82</v>
      </c>
      <c r="F30" s="116" t="s">
        <v>82</v>
      </c>
      <c r="G30" s="120" t="s">
        <v>82</v>
      </c>
      <c r="H30" s="121">
        <v>126.58631120225584</v>
      </c>
    </row>
    <row r="31" spans="1:8" s="122" customFormat="1">
      <c r="A31" s="118">
        <v>20419026809</v>
      </c>
      <c r="B31" s="118">
        <v>2015</v>
      </c>
      <c r="C31" s="146" t="s">
        <v>551</v>
      </c>
      <c r="D31" s="118" t="s">
        <v>473</v>
      </c>
      <c r="E31" s="115" t="s">
        <v>82</v>
      </c>
      <c r="F31" s="115" t="s">
        <v>82</v>
      </c>
      <c r="G31" s="120" t="s">
        <v>82</v>
      </c>
      <c r="H31" s="121">
        <v>158.2328890028198</v>
      </c>
    </row>
    <row r="32" spans="1:8" s="122" customFormat="1">
      <c r="A32" s="118">
        <v>20419026809</v>
      </c>
      <c r="B32" s="118">
        <v>2015</v>
      </c>
      <c r="C32" s="146" t="s">
        <v>551</v>
      </c>
      <c r="D32" s="118" t="s">
        <v>473</v>
      </c>
      <c r="E32" s="115" t="s">
        <v>82</v>
      </c>
      <c r="F32" s="116" t="s">
        <v>82</v>
      </c>
      <c r="G32" s="120" t="s">
        <v>82</v>
      </c>
      <c r="H32" s="121">
        <v>126.58631120225584</v>
      </c>
    </row>
    <row r="33" spans="1:8" s="122" customFormat="1">
      <c r="A33" s="118">
        <v>20419026809</v>
      </c>
      <c r="B33" s="118">
        <v>2015</v>
      </c>
      <c r="C33" s="146" t="s">
        <v>551</v>
      </c>
      <c r="D33" s="118" t="s">
        <v>473</v>
      </c>
      <c r="E33" s="115" t="s">
        <v>82</v>
      </c>
      <c r="F33" s="116" t="s">
        <v>82</v>
      </c>
      <c r="G33" s="120" t="s">
        <v>82</v>
      </c>
      <c r="H33" s="121">
        <v>126.58631120225584</v>
      </c>
    </row>
    <row r="34" spans="1:8" s="122" customFormat="1">
      <c r="A34" s="118">
        <v>20419026809</v>
      </c>
      <c r="B34" s="118">
        <v>2015</v>
      </c>
      <c r="C34" s="146" t="s">
        <v>551</v>
      </c>
      <c r="D34" s="118" t="s">
        <v>473</v>
      </c>
      <c r="E34" s="115" t="s">
        <v>82</v>
      </c>
      <c r="F34" s="115" t="s">
        <v>82</v>
      </c>
      <c r="G34" s="147" t="s">
        <v>82</v>
      </c>
      <c r="H34" s="121">
        <v>126.58631120225584</v>
      </c>
    </row>
    <row r="35" spans="1:8" s="122" customFormat="1">
      <c r="A35" s="118">
        <v>20419026809</v>
      </c>
      <c r="B35" s="118">
        <v>2015</v>
      </c>
      <c r="C35" s="146" t="s">
        <v>551</v>
      </c>
      <c r="D35" s="118" t="s">
        <v>473</v>
      </c>
      <c r="E35" s="116" t="s">
        <v>82</v>
      </c>
      <c r="F35" s="116" t="s">
        <v>82</v>
      </c>
      <c r="G35" s="147" t="s">
        <v>82</v>
      </c>
      <c r="H35" s="121">
        <v>47.469866700845934</v>
      </c>
    </row>
    <row r="36" spans="1:8" s="122" customFormat="1">
      <c r="A36" s="118">
        <v>20419026809</v>
      </c>
      <c r="B36" s="118">
        <v>2015</v>
      </c>
      <c r="C36" s="146" t="s">
        <v>551</v>
      </c>
      <c r="D36" s="118" t="s">
        <v>473</v>
      </c>
      <c r="E36" s="116" t="s">
        <v>70</v>
      </c>
      <c r="F36" s="116" t="s">
        <v>144</v>
      </c>
      <c r="G36" s="120" t="s">
        <v>493</v>
      </c>
      <c r="H36" s="121">
        <v>189.87946680338374</v>
      </c>
    </row>
    <row r="37" spans="1:8" s="122" customFormat="1">
      <c r="A37" s="118">
        <v>20419026809</v>
      </c>
      <c r="B37" s="118">
        <v>2015</v>
      </c>
      <c r="C37" s="146" t="s">
        <v>551</v>
      </c>
      <c r="D37" s="118" t="s">
        <v>473</v>
      </c>
      <c r="E37" s="115" t="s">
        <v>148</v>
      </c>
      <c r="F37" s="115" t="s">
        <v>147</v>
      </c>
      <c r="G37" s="120" t="s">
        <v>494</v>
      </c>
      <c r="H37" s="121">
        <v>126.58631120225584</v>
      </c>
    </row>
    <row r="38" spans="1:8" s="122" customFormat="1">
      <c r="A38" s="118">
        <v>20419026809</v>
      </c>
      <c r="B38" s="118">
        <v>2015</v>
      </c>
      <c r="C38" s="146" t="s">
        <v>551</v>
      </c>
      <c r="D38" s="118" t="s">
        <v>473</v>
      </c>
      <c r="E38" s="116" t="s">
        <v>70</v>
      </c>
      <c r="F38" s="116" t="s">
        <v>149</v>
      </c>
      <c r="G38" s="120" t="s">
        <v>493</v>
      </c>
      <c r="H38" s="121">
        <v>126.58631120225584</v>
      </c>
    </row>
    <row r="39" spans="1:8" s="122" customFormat="1">
      <c r="A39" s="118">
        <v>20419026809</v>
      </c>
      <c r="B39" s="118">
        <v>2015</v>
      </c>
      <c r="C39" s="146" t="s">
        <v>551</v>
      </c>
      <c r="D39" s="118" t="s">
        <v>473</v>
      </c>
      <c r="E39" s="115" t="s">
        <v>153</v>
      </c>
      <c r="F39" s="115" t="s">
        <v>152</v>
      </c>
      <c r="G39" s="120" t="s">
        <v>485</v>
      </c>
      <c r="H39" s="121">
        <v>63.293155601127921</v>
      </c>
    </row>
    <row r="40" spans="1:8" s="122" customFormat="1">
      <c r="A40" s="118">
        <v>20419026809</v>
      </c>
      <c r="B40" s="118">
        <v>2015</v>
      </c>
      <c r="C40" s="146" t="s">
        <v>551</v>
      </c>
      <c r="D40" s="118" t="s">
        <v>473</v>
      </c>
      <c r="E40" s="116" t="s">
        <v>43</v>
      </c>
      <c r="F40" s="115" t="s">
        <v>156</v>
      </c>
      <c r="G40" s="120" t="s">
        <v>495</v>
      </c>
      <c r="H40" s="121">
        <v>47.469866700845934</v>
      </c>
    </row>
    <row r="41" spans="1:8" s="122" customFormat="1">
      <c r="A41" s="118">
        <v>20419026809</v>
      </c>
      <c r="B41" s="118">
        <v>2015</v>
      </c>
      <c r="C41" s="146" t="s">
        <v>551</v>
      </c>
      <c r="D41" s="118" t="s">
        <v>473</v>
      </c>
      <c r="E41" s="115" t="s">
        <v>33</v>
      </c>
      <c r="F41" s="115" t="s">
        <v>159</v>
      </c>
      <c r="G41" s="120" t="s">
        <v>476</v>
      </c>
      <c r="H41" s="121">
        <v>63.293155601127921</v>
      </c>
    </row>
    <row r="42" spans="1:8" s="122" customFormat="1">
      <c r="A42" s="118">
        <v>20419026809</v>
      </c>
      <c r="B42" s="118">
        <v>2015</v>
      </c>
      <c r="C42" s="146" t="s">
        <v>551</v>
      </c>
      <c r="D42" s="118" t="s">
        <v>473</v>
      </c>
      <c r="E42" s="116" t="s">
        <v>70</v>
      </c>
      <c r="F42" s="116" t="s">
        <v>162</v>
      </c>
      <c r="G42" s="120" t="s">
        <v>493</v>
      </c>
      <c r="H42" s="121">
        <v>126.58631120225584</v>
      </c>
    </row>
    <row r="43" spans="1:8" s="122" customFormat="1" ht="24">
      <c r="A43" s="118">
        <v>20419026809</v>
      </c>
      <c r="B43" s="118">
        <v>2015</v>
      </c>
      <c r="C43" s="146" t="s">
        <v>551</v>
      </c>
      <c r="D43" s="118" t="s">
        <v>473</v>
      </c>
      <c r="E43" s="115" t="s">
        <v>62</v>
      </c>
      <c r="F43" s="115" t="s">
        <v>165</v>
      </c>
      <c r="G43" s="120" t="s">
        <v>496</v>
      </c>
      <c r="H43" s="121">
        <v>47.469866700845934</v>
      </c>
    </row>
    <row r="44" spans="1:8" s="122" customFormat="1">
      <c r="A44" s="118">
        <v>20419026809</v>
      </c>
      <c r="B44" s="118">
        <v>2015</v>
      </c>
      <c r="C44" s="146" t="s">
        <v>551</v>
      </c>
      <c r="D44" s="118" t="s">
        <v>473</v>
      </c>
      <c r="E44" s="116" t="s">
        <v>70</v>
      </c>
      <c r="F44" s="116" t="s">
        <v>168</v>
      </c>
      <c r="G44" s="120" t="s">
        <v>493</v>
      </c>
      <c r="H44" s="121">
        <v>126.58631120225584</v>
      </c>
    </row>
    <row r="45" spans="1:8" s="122" customFormat="1">
      <c r="A45" s="118">
        <v>20419026809</v>
      </c>
      <c r="B45" s="118">
        <v>2015</v>
      </c>
      <c r="C45" s="146" t="s">
        <v>551</v>
      </c>
      <c r="D45" s="118" t="s">
        <v>473</v>
      </c>
      <c r="E45" s="115" t="s">
        <v>153</v>
      </c>
      <c r="F45" s="115" t="s">
        <v>171</v>
      </c>
      <c r="G45" s="120" t="s">
        <v>485</v>
      </c>
      <c r="H45" s="121">
        <v>63.293155601127921</v>
      </c>
    </row>
    <row r="46" spans="1:8" s="122" customFormat="1" ht="30">
      <c r="A46" s="118">
        <v>20419026809</v>
      </c>
      <c r="B46" s="118">
        <v>2015</v>
      </c>
      <c r="C46" s="146" t="s">
        <v>551</v>
      </c>
      <c r="D46" s="118" t="s">
        <v>473</v>
      </c>
      <c r="E46" s="116" t="s">
        <v>175</v>
      </c>
      <c r="F46" s="116" t="s">
        <v>174</v>
      </c>
      <c r="G46" s="120" t="s">
        <v>497</v>
      </c>
      <c r="H46" s="121">
        <v>126.58631120225584</v>
      </c>
    </row>
    <row r="47" spans="1:8" s="122" customFormat="1">
      <c r="A47" s="118">
        <v>20419026809</v>
      </c>
      <c r="B47" s="118">
        <v>2015</v>
      </c>
      <c r="C47" s="146" t="s">
        <v>551</v>
      </c>
      <c r="D47" s="118" t="s">
        <v>473</v>
      </c>
      <c r="E47" s="115" t="s">
        <v>153</v>
      </c>
      <c r="F47" s="115" t="s">
        <v>178</v>
      </c>
      <c r="G47" s="120" t="s">
        <v>498</v>
      </c>
      <c r="H47" s="121">
        <v>47.469866700845934</v>
      </c>
    </row>
    <row r="48" spans="1:8" s="122" customFormat="1">
      <c r="A48" s="118">
        <v>20419026809</v>
      </c>
      <c r="B48" s="118">
        <v>2015</v>
      </c>
      <c r="C48" s="146" t="s">
        <v>551</v>
      </c>
      <c r="D48" s="118" t="s">
        <v>473</v>
      </c>
      <c r="E48" s="115" t="s">
        <v>182</v>
      </c>
      <c r="F48" s="115" t="s">
        <v>181</v>
      </c>
      <c r="G48" s="120" t="s">
        <v>499</v>
      </c>
      <c r="H48" s="121">
        <v>126.58631120225584</v>
      </c>
    </row>
    <row r="49" spans="1:8" s="122" customFormat="1">
      <c r="A49" s="118">
        <v>20419026809</v>
      </c>
      <c r="B49" s="118">
        <v>2015</v>
      </c>
      <c r="C49" s="146" t="s">
        <v>551</v>
      </c>
      <c r="D49" s="118" t="s">
        <v>473</v>
      </c>
      <c r="E49" s="115" t="s">
        <v>186</v>
      </c>
      <c r="F49" s="115" t="s">
        <v>185</v>
      </c>
      <c r="G49" s="120" t="s">
        <v>500</v>
      </c>
      <c r="H49" s="121">
        <v>126.58631120225584</v>
      </c>
    </row>
    <row r="50" spans="1:8" s="122" customFormat="1">
      <c r="A50" s="118">
        <v>20419026809</v>
      </c>
      <c r="B50" s="118">
        <v>2015</v>
      </c>
      <c r="C50" s="146" t="s">
        <v>551</v>
      </c>
      <c r="D50" s="118" t="s">
        <v>473</v>
      </c>
      <c r="E50" s="116" t="s">
        <v>70</v>
      </c>
      <c r="F50" s="116" t="s">
        <v>193</v>
      </c>
      <c r="G50" s="120" t="s">
        <v>493</v>
      </c>
      <c r="H50" s="121">
        <v>126.58631120225584</v>
      </c>
    </row>
    <row r="51" spans="1:8" s="122" customFormat="1" ht="30">
      <c r="A51" s="118">
        <v>20419026809</v>
      </c>
      <c r="B51" s="118">
        <v>2015</v>
      </c>
      <c r="C51" s="146" t="s">
        <v>551</v>
      </c>
      <c r="D51" s="118" t="s">
        <v>473</v>
      </c>
      <c r="E51" s="115" t="s">
        <v>197</v>
      </c>
      <c r="F51" s="115" t="s">
        <v>196</v>
      </c>
      <c r="G51" s="120" t="s">
        <v>501</v>
      </c>
      <c r="H51" s="121">
        <v>63.293155601127921</v>
      </c>
    </row>
    <row r="52" spans="1:8" s="122" customFormat="1">
      <c r="A52" s="118">
        <v>20419026809</v>
      </c>
      <c r="B52" s="118">
        <v>2015</v>
      </c>
      <c r="C52" s="146" t="s">
        <v>551</v>
      </c>
      <c r="D52" s="118" t="s">
        <v>473</v>
      </c>
      <c r="E52" s="115" t="s">
        <v>153</v>
      </c>
      <c r="F52" s="115" t="s">
        <v>200</v>
      </c>
      <c r="G52" s="120" t="s">
        <v>485</v>
      </c>
      <c r="H52" s="121">
        <v>63.293155601127921</v>
      </c>
    </row>
    <row r="53" spans="1:8" s="122" customFormat="1">
      <c r="A53" s="118">
        <v>20419026809</v>
      </c>
      <c r="B53" s="118">
        <v>2015</v>
      </c>
      <c r="C53" s="146" t="s">
        <v>551</v>
      </c>
      <c r="D53" s="118" t="s">
        <v>473</v>
      </c>
      <c r="E53" s="115" t="s">
        <v>204</v>
      </c>
      <c r="F53" s="115" t="s">
        <v>203</v>
      </c>
      <c r="G53" s="120" t="s">
        <v>475</v>
      </c>
      <c r="H53" s="121">
        <v>63.293155601127921</v>
      </c>
    </row>
    <row r="54" spans="1:8" s="122" customFormat="1" ht="30">
      <c r="A54" s="118">
        <v>20419026809</v>
      </c>
      <c r="B54" s="118">
        <v>2015</v>
      </c>
      <c r="C54" s="146" t="s">
        <v>551</v>
      </c>
      <c r="D54" s="118" t="s">
        <v>473</v>
      </c>
      <c r="E54" s="115" t="s">
        <v>208</v>
      </c>
      <c r="F54" s="115" t="s">
        <v>207</v>
      </c>
      <c r="G54" s="120" t="s">
        <v>502</v>
      </c>
      <c r="H54" s="121">
        <v>126.58631120225584</v>
      </c>
    </row>
    <row r="55" spans="1:8" s="122" customFormat="1">
      <c r="A55" s="118">
        <v>20419026809</v>
      </c>
      <c r="B55" s="118">
        <v>2015</v>
      </c>
      <c r="C55" s="146" t="s">
        <v>551</v>
      </c>
      <c r="D55" s="118" t="s">
        <v>473</v>
      </c>
      <c r="E55" s="115" t="s">
        <v>212</v>
      </c>
      <c r="F55" s="115" t="s">
        <v>211</v>
      </c>
      <c r="G55" s="120" t="s">
        <v>475</v>
      </c>
      <c r="H55" s="121">
        <v>63.293155601127921</v>
      </c>
    </row>
    <row r="56" spans="1:8" s="122" customFormat="1">
      <c r="A56" s="118">
        <v>20419026809</v>
      </c>
      <c r="B56" s="118">
        <v>2015</v>
      </c>
      <c r="C56" s="146" t="s">
        <v>551</v>
      </c>
      <c r="D56" s="118" t="s">
        <v>473</v>
      </c>
      <c r="E56" s="116" t="s">
        <v>216</v>
      </c>
      <c r="F56" s="115" t="s">
        <v>215</v>
      </c>
      <c r="G56" s="120" t="s">
        <v>504</v>
      </c>
      <c r="H56" s="121">
        <v>158.2328890028198</v>
      </c>
    </row>
    <row r="57" spans="1:8" s="122" customFormat="1">
      <c r="A57" s="118">
        <v>20419026809</v>
      </c>
      <c r="B57" s="118">
        <v>2015</v>
      </c>
      <c r="C57" s="146" t="s">
        <v>551</v>
      </c>
      <c r="D57" s="118" t="s">
        <v>473</v>
      </c>
      <c r="E57" s="116" t="s">
        <v>70</v>
      </c>
      <c r="F57" s="116" t="s">
        <v>219</v>
      </c>
      <c r="G57" s="120" t="s">
        <v>493</v>
      </c>
      <c r="H57" s="121">
        <v>126.58631120225584</v>
      </c>
    </row>
    <row r="58" spans="1:8" s="122" customFormat="1">
      <c r="A58" s="118">
        <v>20419026809</v>
      </c>
      <c r="B58" s="118">
        <v>2015</v>
      </c>
      <c r="C58" s="146" t="s">
        <v>551</v>
      </c>
      <c r="D58" s="118" t="s">
        <v>473</v>
      </c>
      <c r="E58" s="115" t="s">
        <v>223</v>
      </c>
      <c r="F58" s="115" t="s">
        <v>222</v>
      </c>
      <c r="G58" s="120" t="s">
        <v>475</v>
      </c>
      <c r="H58" s="121">
        <v>63.293155601127921</v>
      </c>
    </row>
    <row r="59" spans="1:8" s="122" customFormat="1">
      <c r="A59" s="118">
        <v>20419026809</v>
      </c>
      <c r="B59" s="118">
        <v>2015</v>
      </c>
      <c r="C59" s="146" t="s">
        <v>551</v>
      </c>
      <c r="D59" s="118" t="s">
        <v>473</v>
      </c>
      <c r="E59" s="115" t="s">
        <v>228</v>
      </c>
      <c r="F59" s="115" t="s">
        <v>227</v>
      </c>
      <c r="G59" s="120" t="s">
        <v>514</v>
      </c>
      <c r="H59" s="121">
        <v>126.58631120225584</v>
      </c>
    </row>
    <row r="60" spans="1:8" s="122" customFormat="1">
      <c r="A60" s="118">
        <v>20419026809</v>
      </c>
      <c r="B60" s="118">
        <v>2015</v>
      </c>
      <c r="C60" s="146" t="s">
        <v>551</v>
      </c>
      <c r="D60" s="118" t="s">
        <v>473</v>
      </c>
      <c r="E60" s="115" t="s">
        <v>175</v>
      </c>
      <c r="F60" s="115" t="s">
        <v>234</v>
      </c>
      <c r="G60" s="120" t="s">
        <v>505</v>
      </c>
      <c r="H60" s="121">
        <v>47.469866700845934</v>
      </c>
    </row>
    <row r="61" spans="1:8" s="122" customFormat="1">
      <c r="A61" s="118">
        <v>20419026809</v>
      </c>
      <c r="B61" s="118">
        <v>2015</v>
      </c>
      <c r="C61" s="146" t="s">
        <v>551</v>
      </c>
      <c r="D61" s="118" t="s">
        <v>473</v>
      </c>
      <c r="E61" s="116" t="s">
        <v>228</v>
      </c>
      <c r="F61" s="115" t="s">
        <v>237</v>
      </c>
      <c r="G61" s="120" t="s">
        <v>514</v>
      </c>
      <c r="H61" s="121">
        <v>79.116444501409902</v>
      </c>
    </row>
    <row r="62" spans="1:8" s="122" customFormat="1">
      <c r="A62" s="118">
        <v>20419026809</v>
      </c>
      <c r="B62" s="118">
        <v>2015</v>
      </c>
      <c r="C62" s="146" t="s">
        <v>551</v>
      </c>
      <c r="D62" s="118" t="s">
        <v>473</v>
      </c>
      <c r="E62" s="116" t="s">
        <v>241</v>
      </c>
      <c r="F62" s="116" t="s">
        <v>240</v>
      </c>
      <c r="G62" s="120" t="s">
        <v>506</v>
      </c>
      <c r="H62" s="121">
        <v>158.2328890028198</v>
      </c>
    </row>
    <row r="63" spans="1:8" s="122" customFormat="1">
      <c r="A63" s="118">
        <v>20419026809</v>
      </c>
      <c r="B63" s="118">
        <v>2015</v>
      </c>
      <c r="C63" s="146" t="s">
        <v>551</v>
      </c>
      <c r="D63" s="118" t="s">
        <v>473</v>
      </c>
      <c r="E63" s="115" t="s">
        <v>245</v>
      </c>
      <c r="F63" s="115" t="s">
        <v>244</v>
      </c>
      <c r="G63" s="120" t="s">
        <v>475</v>
      </c>
      <c r="H63" s="121">
        <v>63.293155601127921</v>
      </c>
    </row>
    <row r="64" spans="1:8" s="122" customFormat="1">
      <c r="A64" s="118">
        <v>20419026809</v>
      </c>
      <c r="B64" s="118">
        <v>2015</v>
      </c>
      <c r="C64" s="146" t="s">
        <v>551</v>
      </c>
      <c r="D64" s="118" t="s">
        <v>473</v>
      </c>
      <c r="E64" s="115" t="s">
        <v>250</v>
      </c>
      <c r="F64" s="115" t="s">
        <v>249</v>
      </c>
      <c r="G64" s="120" t="s">
        <v>475</v>
      </c>
      <c r="H64" s="121">
        <v>63.293155601127921</v>
      </c>
    </row>
    <row r="65" spans="1:8" s="122" customFormat="1">
      <c r="A65" s="118">
        <v>20419026809</v>
      </c>
      <c r="B65" s="118">
        <v>2015</v>
      </c>
      <c r="C65" s="146" t="s">
        <v>551</v>
      </c>
      <c r="D65" s="118" t="s">
        <v>473</v>
      </c>
      <c r="E65" s="115" t="s">
        <v>254</v>
      </c>
      <c r="F65" s="115" t="s">
        <v>253</v>
      </c>
      <c r="G65" s="120" t="s">
        <v>475</v>
      </c>
      <c r="H65" s="121">
        <v>63.293155601127921</v>
      </c>
    </row>
    <row r="66" spans="1:8" s="122" customFormat="1">
      <c r="A66" s="118">
        <v>20419026809</v>
      </c>
      <c r="B66" s="118">
        <v>2015</v>
      </c>
      <c r="C66" s="146" t="s">
        <v>551</v>
      </c>
      <c r="D66" s="118" t="s">
        <v>473</v>
      </c>
      <c r="E66" s="116" t="s">
        <v>43</v>
      </c>
      <c r="F66" s="116" t="s">
        <v>257</v>
      </c>
      <c r="G66" s="120" t="s">
        <v>477</v>
      </c>
      <c r="H66" s="121">
        <v>47.469866700845934</v>
      </c>
    </row>
    <row r="67" spans="1:8" s="122" customFormat="1">
      <c r="A67" s="118">
        <v>20419026809</v>
      </c>
      <c r="B67" s="118">
        <v>2015</v>
      </c>
      <c r="C67" s="146" t="s">
        <v>551</v>
      </c>
      <c r="D67" s="118" t="s">
        <v>473</v>
      </c>
      <c r="E67" s="115" t="s">
        <v>33</v>
      </c>
      <c r="F67" s="116" t="s">
        <v>260</v>
      </c>
      <c r="G67" s="120" t="s">
        <v>476</v>
      </c>
      <c r="H67" s="121">
        <v>63.293155601127921</v>
      </c>
    </row>
    <row r="68" spans="1:8" s="122" customFormat="1">
      <c r="A68" s="118">
        <v>20419026809</v>
      </c>
      <c r="B68" s="118">
        <v>2015</v>
      </c>
      <c r="C68" s="146" t="s">
        <v>551</v>
      </c>
      <c r="D68" s="118" t="s">
        <v>473</v>
      </c>
      <c r="E68" s="115" t="s">
        <v>153</v>
      </c>
      <c r="F68" s="115" t="s">
        <v>263</v>
      </c>
      <c r="G68" s="120" t="s">
        <v>485</v>
      </c>
      <c r="H68" s="121">
        <v>63.293155601127921</v>
      </c>
    </row>
    <row r="69" spans="1:8" s="122" customFormat="1">
      <c r="A69" s="118">
        <v>20419026809</v>
      </c>
      <c r="B69" s="118">
        <v>2015</v>
      </c>
      <c r="C69" s="146" t="s">
        <v>551</v>
      </c>
      <c r="D69" s="118" t="s">
        <v>473</v>
      </c>
      <c r="E69" s="115" t="s">
        <v>267</v>
      </c>
      <c r="F69" s="115" t="s">
        <v>266</v>
      </c>
      <c r="G69" s="120" t="s">
        <v>475</v>
      </c>
      <c r="H69" s="121">
        <v>63.293155601127921</v>
      </c>
    </row>
    <row r="70" spans="1:8" s="122" customFormat="1">
      <c r="A70" s="118">
        <v>20419026809</v>
      </c>
      <c r="B70" s="118">
        <v>2015</v>
      </c>
      <c r="C70" s="146" t="s">
        <v>551</v>
      </c>
      <c r="D70" s="118" t="s">
        <v>473</v>
      </c>
      <c r="E70" s="115" t="s">
        <v>271</v>
      </c>
      <c r="F70" s="115" t="s">
        <v>270</v>
      </c>
      <c r="G70" s="120" t="s">
        <v>507</v>
      </c>
      <c r="H70" s="121">
        <v>126.58631120225584</v>
      </c>
    </row>
    <row r="71" spans="1:8" s="122" customFormat="1">
      <c r="A71" s="118">
        <v>20419026809</v>
      </c>
      <c r="B71" s="118">
        <v>2015</v>
      </c>
      <c r="C71" s="146" t="s">
        <v>551</v>
      </c>
      <c r="D71" s="118" t="s">
        <v>473</v>
      </c>
      <c r="E71" s="115" t="s">
        <v>275</v>
      </c>
      <c r="F71" s="115" t="s">
        <v>274</v>
      </c>
      <c r="G71" s="120" t="s">
        <v>475</v>
      </c>
      <c r="H71" s="121">
        <v>63.293155601127921</v>
      </c>
    </row>
    <row r="72" spans="1:8" s="122" customFormat="1">
      <c r="A72" s="118">
        <v>20419026809</v>
      </c>
      <c r="B72" s="118">
        <v>2015</v>
      </c>
      <c r="C72" s="146" t="s">
        <v>551</v>
      </c>
      <c r="D72" s="118" t="s">
        <v>473</v>
      </c>
      <c r="E72" s="115" t="s">
        <v>279</v>
      </c>
      <c r="F72" s="115" t="s">
        <v>278</v>
      </c>
      <c r="G72" s="120" t="s">
        <v>475</v>
      </c>
      <c r="H72" s="121">
        <v>63.293155601127921</v>
      </c>
    </row>
    <row r="73" spans="1:8" s="122" customFormat="1">
      <c r="A73" s="118">
        <v>20419026809</v>
      </c>
      <c r="B73" s="118">
        <v>2015</v>
      </c>
      <c r="C73" s="146" t="s">
        <v>551</v>
      </c>
      <c r="D73" s="118" t="s">
        <v>473</v>
      </c>
      <c r="E73" s="115" t="s">
        <v>82</v>
      </c>
      <c r="F73" s="115" t="s">
        <v>282</v>
      </c>
      <c r="G73" s="147" t="s">
        <v>508</v>
      </c>
      <c r="H73" s="121">
        <v>113.92768008203024</v>
      </c>
    </row>
    <row r="74" spans="1:8" s="122" customFormat="1">
      <c r="A74" s="118">
        <v>20419026809</v>
      </c>
      <c r="B74" s="118">
        <v>2015</v>
      </c>
      <c r="C74" s="146" t="s">
        <v>551</v>
      </c>
      <c r="D74" s="118" t="s">
        <v>473</v>
      </c>
      <c r="E74" s="115" t="s">
        <v>286</v>
      </c>
      <c r="F74" s="115" t="s">
        <v>285</v>
      </c>
      <c r="G74" s="120" t="s">
        <v>475</v>
      </c>
      <c r="H74" s="121">
        <v>63.293155601127921</v>
      </c>
    </row>
    <row r="75" spans="1:8" s="122" customFormat="1">
      <c r="A75" s="118">
        <v>20419026809</v>
      </c>
      <c r="B75" s="118">
        <v>2015</v>
      </c>
      <c r="C75" s="146" t="s">
        <v>551</v>
      </c>
      <c r="D75" s="118" t="s">
        <v>473</v>
      </c>
      <c r="E75" s="116" t="s">
        <v>290</v>
      </c>
      <c r="F75" s="116" t="s">
        <v>289</v>
      </c>
      <c r="G75" s="120" t="s">
        <v>509</v>
      </c>
      <c r="H75" s="121">
        <v>158.2328890028198</v>
      </c>
    </row>
    <row r="76" spans="1:8" s="122" customFormat="1">
      <c r="A76" s="118">
        <v>20419026809</v>
      </c>
      <c r="B76" s="118">
        <v>2015</v>
      </c>
      <c r="C76" s="146" t="s">
        <v>551</v>
      </c>
      <c r="D76" s="118" t="s">
        <v>473</v>
      </c>
      <c r="E76" s="116" t="s">
        <v>294</v>
      </c>
      <c r="F76" s="116" t="s">
        <v>293</v>
      </c>
      <c r="G76" s="120" t="s">
        <v>510</v>
      </c>
      <c r="H76" s="121">
        <v>158.2328890028198</v>
      </c>
    </row>
    <row r="77" spans="1:8" s="122" customFormat="1" ht="30">
      <c r="A77" s="118">
        <v>20419026809</v>
      </c>
      <c r="B77" s="118">
        <v>2015</v>
      </c>
      <c r="C77" s="146" t="s">
        <v>551</v>
      </c>
      <c r="D77" s="118" t="s">
        <v>473</v>
      </c>
      <c r="E77" s="115" t="s">
        <v>301</v>
      </c>
      <c r="F77" s="115" t="s">
        <v>300</v>
      </c>
      <c r="G77" s="120" t="s">
        <v>512</v>
      </c>
      <c r="H77" s="121">
        <v>126.58631120225584</v>
      </c>
    </row>
    <row r="78" spans="1:8" s="122" customFormat="1">
      <c r="A78" s="118">
        <v>20419026809</v>
      </c>
      <c r="B78" s="118">
        <v>2015</v>
      </c>
      <c r="C78" s="146" t="s">
        <v>551</v>
      </c>
      <c r="D78" s="118" t="s">
        <v>473</v>
      </c>
      <c r="E78" s="115" t="s">
        <v>153</v>
      </c>
      <c r="F78" s="115" t="s">
        <v>304</v>
      </c>
      <c r="G78" s="120" t="s">
        <v>513</v>
      </c>
      <c r="H78" s="121">
        <v>63.293155601127921</v>
      </c>
    </row>
    <row r="79" spans="1:8" s="122" customFormat="1" ht="30">
      <c r="A79" s="118">
        <v>20419026809</v>
      </c>
      <c r="B79" s="118">
        <v>2015</v>
      </c>
      <c r="C79" s="146" t="s">
        <v>551</v>
      </c>
      <c r="D79" s="118" t="s">
        <v>473</v>
      </c>
      <c r="E79" s="115" t="s">
        <v>311</v>
      </c>
      <c r="F79" s="116" t="s">
        <v>310</v>
      </c>
      <c r="G79" s="120" t="s">
        <v>515</v>
      </c>
      <c r="H79" s="121">
        <v>126.58631120225584</v>
      </c>
    </row>
    <row r="80" spans="1:8" s="122" customFormat="1" ht="24">
      <c r="A80" s="118">
        <v>20419026809</v>
      </c>
      <c r="B80" s="118">
        <v>2015</v>
      </c>
      <c r="C80" s="146" t="s">
        <v>551</v>
      </c>
      <c r="D80" s="118" t="s">
        <v>473</v>
      </c>
      <c r="E80" s="115" t="s">
        <v>62</v>
      </c>
      <c r="F80" s="115" t="s">
        <v>314</v>
      </c>
      <c r="G80" s="120" t="s">
        <v>496</v>
      </c>
      <c r="H80" s="121">
        <v>47.469866700845934</v>
      </c>
    </row>
    <row r="81" spans="1:8" s="122" customFormat="1">
      <c r="A81" s="118">
        <v>20419026809</v>
      </c>
      <c r="B81" s="118">
        <v>2015</v>
      </c>
      <c r="C81" s="146" t="s">
        <v>551</v>
      </c>
      <c r="D81" s="118" t="s">
        <v>473</v>
      </c>
      <c r="E81" s="115" t="s">
        <v>153</v>
      </c>
      <c r="F81" s="115" t="s">
        <v>317</v>
      </c>
      <c r="G81" s="120" t="s">
        <v>516</v>
      </c>
      <c r="H81" s="121">
        <v>126.58631120225584</v>
      </c>
    </row>
    <row r="82" spans="1:8" s="122" customFormat="1" ht="30">
      <c r="A82" s="118">
        <v>20419026809</v>
      </c>
      <c r="B82" s="118">
        <v>2015</v>
      </c>
      <c r="C82" s="146" t="s">
        <v>551</v>
      </c>
      <c r="D82" s="118" t="s">
        <v>473</v>
      </c>
      <c r="E82" s="116" t="s">
        <v>321</v>
      </c>
      <c r="F82" s="116" t="s">
        <v>320</v>
      </c>
      <c r="G82" s="120" t="s">
        <v>517</v>
      </c>
      <c r="H82" s="121">
        <v>158.2328890028198</v>
      </c>
    </row>
    <row r="83" spans="1:8" s="122" customFormat="1" ht="30">
      <c r="A83" s="118">
        <v>20419026809</v>
      </c>
      <c r="B83" s="118">
        <v>2015</v>
      </c>
      <c r="C83" s="146" t="s">
        <v>551</v>
      </c>
      <c r="D83" s="118" t="s">
        <v>473</v>
      </c>
      <c r="E83" s="116" t="s">
        <v>325</v>
      </c>
      <c r="F83" s="116" t="s">
        <v>324</v>
      </c>
      <c r="G83" s="120" t="s">
        <v>519</v>
      </c>
      <c r="H83" s="121">
        <v>63.293155601127921</v>
      </c>
    </row>
    <row r="84" spans="1:8" s="122" customFormat="1">
      <c r="A84" s="118">
        <v>20419026809</v>
      </c>
      <c r="B84" s="118">
        <v>2015</v>
      </c>
      <c r="C84" s="146" t="s">
        <v>551</v>
      </c>
      <c r="D84" s="118" t="s">
        <v>473</v>
      </c>
      <c r="E84" s="115" t="s">
        <v>43</v>
      </c>
      <c r="F84" s="115" t="s">
        <v>328</v>
      </c>
      <c r="G84" s="120" t="s">
        <v>520</v>
      </c>
      <c r="H84" s="121">
        <v>126.58631120225584</v>
      </c>
    </row>
    <row r="85" spans="1:8" s="122" customFormat="1">
      <c r="A85" s="118">
        <v>20419026809</v>
      </c>
      <c r="B85" s="118">
        <v>2015</v>
      </c>
      <c r="C85" s="146" t="s">
        <v>551</v>
      </c>
      <c r="D85" s="118" t="s">
        <v>473</v>
      </c>
      <c r="E85" s="115" t="s">
        <v>66</v>
      </c>
      <c r="F85" s="115" t="s">
        <v>331</v>
      </c>
      <c r="G85" s="120" t="s">
        <v>521</v>
      </c>
      <c r="H85" s="121">
        <v>47.469866700845934</v>
      </c>
    </row>
    <row r="86" spans="1:8" s="122" customFormat="1">
      <c r="A86" s="118">
        <v>20419026809</v>
      </c>
      <c r="B86" s="118">
        <v>2015</v>
      </c>
      <c r="C86" s="146" t="s">
        <v>551</v>
      </c>
      <c r="D86" s="118" t="s">
        <v>473</v>
      </c>
      <c r="E86" s="115" t="s">
        <v>335</v>
      </c>
      <c r="F86" s="115" t="s">
        <v>334</v>
      </c>
      <c r="G86" s="120" t="s">
        <v>522</v>
      </c>
      <c r="H86" s="121">
        <v>126.58631120225584</v>
      </c>
    </row>
    <row r="87" spans="1:8" s="122" customFormat="1">
      <c r="A87" s="118">
        <v>20419026809</v>
      </c>
      <c r="B87" s="118">
        <v>2015</v>
      </c>
      <c r="C87" s="146" t="s">
        <v>551</v>
      </c>
      <c r="D87" s="118" t="s">
        <v>473</v>
      </c>
      <c r="E87" s="115" t="s">
        <v>153</v>
      </c>
      <c r="F87" s="115" t="s">
        <v>338</v>
      </c>
      <c r="G87" s="120" t="s">
        <v>523</v>
      </c>
      <c r="H87" s="121">
        <v>63.293155601127921</v>
      </c>
    </row>
    <row r="88" spans="1:8" s="122" customFormat="1">
      <c r="A88" s="118">
        <v>20419026809</v>
      </c>
      <c r="B88" s="118">
        <v>2015</v>
      </c>
      <c r="C88" s="146" t="s">
        <v>551</v>
      </c>
      <c r="D88" s="118" t="s">
        <v>473</v>
      </c>
      <c r="E88" s="116" t="s">
        <v>148</v>
      </c>
      <c r="F88" s="116" t="s">
        <v>341</v>
      </c>
      <c r="G88" s="120" t="s">
        <v>148</v>
      </c>
      <c r="H88" s="121">
        <v>395.58222250704949</v>
      </c>
    </row>
    <row r="89" spans="1:8" s="122" customFormat="1">
      <c r="A89" s="118">
        <v>20419026809</v>
      </c>
      <c r="B89" s="118">
        <v>2015</v>
      </c>
      <c r="C89" s="146" t="s">
        <v>551</v>
      </c>
      <c r="D89" s="118" t="s">
        <v>473</v>
      </c>
      <c r="E89" s="115" t="s">
        <v>271</v>
      </c>
      <c r="F89" s="116" t="s">
        <v>345</v>
      </c>
      <c r="G89" s="120" t="s">
        <v>524</v>
      </c>
      <c r="H89" s="121">
        <v>47.469866700845934</v>
      </c>
    </row>
    <row r="90" spans="1:8" s="122" customFormat="1">
      <c r="A90" s="118">
        <v>20419026809</v>
      </c>
      <c r="B90" s="118">
        <v>2015</v>
      </c>
      <c r="C90" s="146" t="s">
        <v>551</v>
      </c>
      <c r="D90" s="118" t="s">
        <v>473</v>
      </c>
      <c r="E90" s="115" t="s">
        <v>349</v>
      </c>
      <c r="F90" s="115" t="s">
        <v>348</v>
      </c>
      <c r="G90" s="120" t="s">
        <v>475</v>
      </c>
      <c r="H90" s="121">
        <v>63.293155601127921</v>
      </c>
    </row>
    <row r="91" spans="1:8" s="122" customFormat="1">
      <c r="A91" s="118">
        <v>20419026809</v>
      </c>
      <c r="B91" s="118">
        <v>2015</v>
      </c>
      <c r="C91" s="146" t="s">
        <v>551</v>
      </c>
      <c r="D91" s="118" t="s">
        <v>473</v>
      </c>
      <c r="E91" s="116" t="s">
        <v>353</v>
      </c>
      <c r="F91" s="116" t="s">
        <v>352</v>
      </c>
      <c r="G91" s="120" t="s">
        <v>525</v>
      </c>
      <c r="H91" s="121">
        <v>158.2328890028198</v>
      </c>
    </row>
    <row r="92" spans="1:8" s="122" customFormat="1">
      <c r="A92" s="118">
        <v>20419026809</v>
      </c>
      <c r="B92" s="118">
        <v>2015</v>
      </c>
      <c r="C92" s="146" t="s">
        <v>551</v>
      </c>
      <c r="D92" s="118" t="s">
        <v>473</v>
      </c>
      <c r="E92" s="115" t="s">
        <v>357</v>
      </c>
      <c r="F92" s="115" t="s">
        <v>356</v>
      </c>
      <c r="G92" s="120" t="s">
        <v>475</v>
      </c>
      <c r="H92" s="121">
        <v>63.293155601127921</v>
      </c>
    </row>
    <row r="93" spans="1:8" s="122" customFormat="1">
      <c r="A93" s="118">
        <v>20419026809</v>
      </c>
      <c r="B93" s="118">
        <v>2015</v>
      </c>
      <c r="C93" s="146" t="s">
        <v>551</v>
      </c>
      <c r="D93" s="118" t="s">
        <v>473</v>
      </c>
      <c r="E93" s="115" t="s">
        <v>361</v>
      </c>
      <c r="F93" s="115" t="s">
        <v>360</v>
      </c>
      <c r="G93" s="120" t="s">
        <v>475</v>
      </c>
      <c r="H93" s="121">
        <v>63.293155601127921</v>
      </c>
    </row>
    <row r="94" spans="1:8" s="122" customFormat="1">
      <c r="A94" s="118">
        <v>20419026809</v>
      </c>
      <c r="B94" s="118">
        <v>2015</v>
      </c>
      <c r="C94" s="146" t="s">
        <v>551</v>
      </c>
      <c r="D94" s="118" t="s">
        <v>473</v>
      </c>
      <c r="E94" s="115" t="s">
        <v>365</v>
      </c>
      <c r="F94" s="115" t="s">
        <v>364</v>
      </c>
      <c r="G94" s="120" t="s">
        <v>475</v>
      </c>
      <c r="H94" s="121">
        <v>63.293155601127921</v>
      </c>
    </row>
    <row r="95" spans="1:8" s="122" customFormat="1">
      <c r="A95" s="118">
        <v>20419026809</v>
      </c>
      <c r="B95" s="118">
        <v>2015</v>
      </c>
      <c r="C95" s="146" t="s">
        <v>551</v>
      </c>
      <c r="D95" s="118" t="s">
        <v>473</v>
      </c>
      <c r="E95" s="115" t="s">
        <v>369</v>
      </c>
      <c r="F95" s="115" t="s">
        <v>368</v>
      </c>
      <c r="G95" s="120" t="s">
        <v>526</v>
      </c>
      <c r="H95" s="121">
        <v>63.293155601127921</v>
      </c>
    </row>
    <row r="96" spans="1:8" s="122" customFormat="1">
      <c r="A96" s="118">
        <v>20419026809</v>
      </c>
      <c r="B96" s="118">
        <v>2015</v>
      </c>
      <c r="C96" s="146" t="s">
        <v>551</v>
      </c>
      <c r="D96" s="118" t="s">
        <v>473</v>
      </c>
      <c r="E96" s="115" t="s">
        <v>33</v>
      </c>
      <c r="F96" s="115" t="s">
        <v>372</v>
      </c>
      <c r="G96" s="120" t="s">
        <v>476</v>
      </c>
      <c r="H96" s="121">
        <v>63.293155601127921</v>
      </c>
    </row>
    <row r="97" spans="1:8" s="122" customFormat="1">
      <c r="A97" s="118">
        <v>20419026809</v>
      </c>
      <c r="B97" s="118">
        <v>2015</v>
      </c>
      <c r="C97" s="146" t="s">
        <v>551</v>
      </c>
      <c r="D97" s="118" t="s">
        <v>473</v>
      </c>
      <c r="E97" s="116" t="s">
        <v>376</v>
      </c>
      <c r="F97" s="116" t="s">
        <v>375</v>
      </c>
      <c r="G97" s="120" t="s">
        <v>527</v>
      </c>
      <c r="H97" s="121">
        <v>189.87946680338374</v>
      </c>
    </row>
    <row r="98" spans="1:8" s="122" customFormat="1">
      <c r="A98" s="118">
        <v>20419026809</v>
      </c>
      <c r="B98" s="118">
        <v>2015</v>
      </c>
      <c r="C98" s="146" t="s">
        <v>551</v>
      </c>
      <c r="D98" s="118" t="s">
        <v>473</v>
      </c>
      <c r="E98" s="116" t="s">
        <v>228</v>
      </c>
      <c r="F98" s="116" t="s">
        <v>379</v>
      </c>
      <c r="G98" s="120" t="s">
        <v>528</v>
      </c>
      <c r="H98" s="121">
        <v>158.2328890028198</v>
      </c>
    </row>
    <row r="99" spans="1:8" s="122" customFormat="1">
      <c r="A99" s="118">
        <v>20419026809</v>
      </c>
      <c r="B99" s="118">
        <v>2015</v>
      </c>
      <c r="C99" s="146" t="s">
        <v>551</v>
      </c>
      <c r="D99" s="118" t="s">
        <v>473</v>
      </c>
      <c r="E99" s="116" t="s">
        <v>70</v>
      </c>
      <c r="F99" s="116" t="s">
        <v>554</v>
      </c>
      <c r="G99" s="147" t="s">
        <v>493</v>
      </c>
      <c r="H99" s="121">
        <v>126.58631120225584</v>
      </c>
    </row>
    <row r="100" spans="1:8" s="122" customFormat="1">
      <c r="A100" s="118">
        <v>20419026809</v>
      </c>
      <c r="B100" s="118">
        <v>2015</v>
      </c>
      <c r="C100" s="146" t="s">
        <v>551</v>
      </c>
      <c r="D100" s="118" t="s">
        <v>473</v>
      </c>
      <c r="E100" s="115" t="s">
        <v>105</v>
      </c>
      <c r="F100" s="115" t="s">
        <v>382</v>
      </c>
      <c r="G100" s="120" t="s">
        <v>529</v>
      </c>
      <c r="H100" s="121">
        <v>158.2328890028198</v>
      </c>
    </row>
    <row r="101" spans="1:8" s="122" customFormat="1">
      <c r="A101" s="118">
        <v>20419026809</v>
      </c>
      <c r="B101" s="118">
        <v>2015</v>
      </c>
      <c r="C101" s="146" t="s">
        <v>551</v>
      </c>
      <c r="D101" s="118" t="s">
        <v>473</v>
      </c>
      <c r="E101" s="116" t="s">
        <v>228</v>
      </c>
      <c r="F101" s="116" t="s">
        <v>385</v>
      </c>
      <c r="G101" s="120" t="s">
        <v>530</v>
      </c>
      <c r="H101" s="121">
        <v>474.69866700845932</v>
      </c>
    </row>
    <row r="102" spans="1:8" s="122" customFormat="1">
      <c r="A102" s="118">
        <v>20419026809</v>
      </c>
      <c r="B102" s="118">
        <v>2015</v>
      </c>
      <c r="C102" s="146" t="s">
        <v>551</v>
      </c>
      <c r="D102" s="118" t="s">
        <v>473</v>
      </c>
      <c r="E102" s="116" t="s">
        <v>70</v>
      </c>
      <c r="F102" s="116" t="s">
        <v>389</v>
      </c>
      <c r="G102" s="120" t="s">
        <v>493</v>
      </c>
      <c r="H102" s="121">
        <v>126.58631120225584</v>
      </c>
    </row>
    <row r="103" spans="1:8" s="122" customFormat="1">
      <c r="A103" s="118">
        <v>20419026809</v>
      </c>
      <c r="B103" s="118">
        <v>2015</v>
      </c>
      <c r="C103" s="146" t="s">
        <v>551</v>
      </c>
      <c r="D103" s="118" t="s">
        <v>473</v>
      </c>
      <c r="E103" s="115" t="s">
        <v>148</v>
      </c>
      <c r="F103" s="115" t="s">
        <v>390</v>
      </c>
      <c r="G103" s="120" t="s">
        <v>494</v>
      </c>
      <c r="H103" s="121">
        <v>126.58631120225584</v>
      </c>
    </row>
    <row r="104" spans="1:8" s="122" customFormat="1">
      <c r="A104" s="118">
        <v>20419026809</v>
      </c>
      <c r="B104" s="118">
        <v>2015</v>
      </c>
      <c r="C104" s="146" t="s">
        <v>551</v>
      </c>
      <c r="D104" s="118" t="s">
        <v>473</v>
      </c>
      <c r="E104" s="116" t="s">
        <v>70</v>
      </c>
      <c r="F104" s="116" t="s">
        <v>393</v>
      </c>
      <c r="G104" s="120" t="s">
        <v>493</v>
      </c>
      <c r="H104" s="121">
        <v>126.58631120225584</v>
      </c>
    </row>
    <row r="105" spans="1:8" s="122" customFormat="1">
      <c r="A105" s="118">
        <v>20419026809</v>
      </c>
      <c r="B105" s="118">
        <v>2015</v>
      </c>
      <c r="C105" s="146" t="s">
        <v>551</v>
      </c>
      <c r="D105" s="118" t="s">
        <v>473</v>
      </c>
      <c r="E105" s="116" t="s">
        <v>397</v>
      </c>
      <c r="F105" s="116" t="s">
        <v>396</v>
      </c>
      <c r="G105" s="120" t="s">
        <v>531</v>
      </c>
      <c r="H105" s="121">
        <v>189.87946680338374</v>
      </c>
    </row>
    <row r="106" spans="1:8" s="122" customFormat="1" ht="24">
      <c r="A106" s="118">
        <v>20419026809</v>
      </c>
      <c r="B106" s="118">
        <v>2015</v>
      </c>
      <c r="C106" s="146" t="s">
        <v>551</v>
      </c>
      <c r="D106" s="118" t="s">
        <v>473</v>
      </c>
      <c r="E106" s="115" t="s">
        <v>401</v>
      </c>
      <c r="F106" s="115" t="s">
        <v>400</v>
      </c>
      <c r="G106" s="120" t="s">
        <v>475</v>
      </c>
      <c r="H106" s="121">
        <v>63.293155601127921</v>
      </c>
    </row>
    <row r="107" spans="1:8" s="122" customFormat="1" ht="30">
      <c r="A107" s="118">
        <v>20419026809</v>
      </c>
      <c r="B107" s="118">
        <v>2015</v>
      </c>
      <c r="C107" s="146" t="s">
        <v>551</v>
      </c>
      <c r="D107" s="118" t="s">
        <v>473</v>
      </c>
      <c r="E107" s="115" t="s">
        <v>325</v>
      </c>
      <c r="F107" s="115" t="s">
        <v>404</v>
      </c>
      <c r="G107" s="120" t="s">
        <v>518</v>
      </c>
      <c r="H107" s="121">
        <v>126.58631120225584</v>
      </c>
    </row>
    <row r="108" spans="1:8" s="122" customFormat="1">
      <c r="A108" s="118">
        <v>20419026809</v>
      </c>
      <c r="B108" s="118">
        <v>2015</v>
      </c>
      <c r="C108" s="146" t="s">
        <v>551</v>
      </c>
      <c r="D108" s="118" t="s">
        <v>473</v>
      </c>
      <c r="E108" s="115" t="s">
        <v>408</v>
      </c>
      <c r="F108" s="115" t="s">
        <v>407</v>
      </c>
      <c r="G108" s="120" t="s">
        <v>475</v>
      </c>
      <c r="H108" s="121">
        <v>63.293155601127921</v>
      </c>
    </row>
    <row r="109" spans="1:8" s="122" customFormat="1">
      <c r="A109" s="118">
        <v>20419026809</v>
      </c>
      <c r="B109" s="118">
        <v>2015</v>
      </c>
      <c r="C109" s="146" t="s">
        <v>551</v>
      </c>
      <c r="D109" s="118" t="s">
        <v>473</v>
      </c>
      <c r="E109" s="116" t="s">
        <v>228</v>
      </c>
      <c r="F109" s="116" t="s">
        <v>414</v>
      </c>
      <c r="G109" s="120" t="s">
        <v>528</v>
      </c>
      <c r="H109" s="121">
        <v>158.2328890028198</v>
      </c>
    </row>
    <row r="110" spans="1:8" s="122" customFormat="1">
      <c r="A110" s="118">
        <v>20419026809</v>
      </c>
      <c r="B110" s="118">
        <v>2015</v>
      </c>
      <c r="C110" s="146" t="s">
        <v>551</v>
      </c>
      <c r="D110" s="118" t="s">
        <v>473</v>
      </c>
      <c r="E110" s="115" t="s">
        <v>418</v>
      </c>
      <c r="F110" s="115" t="s">
        <v>417</v>
      </c>
      <c r="G110" s="120" t="s">
        <v>475</v>
      </c>
      <c r="H110" s="121">
        <v>63.293155601127921</v>
      </c>
    </row>
    <row r="111" spans="1:8" s="122" customFormat="1">
      <c r="A111" s="118">
        <v>20419026809</v>
      </c>
      <c r="B111" s="118">
        <v>2015</v>
      </c>
      <c r="C111" s="146" t="s">
        <v>551</v>
      </c>
      <c r="D111" s="118" t="s">
        <v>473</v>
      </c>
      <c r="E111" s="115" t="s">
        <v>353</v>
      </c>
      <c r="F111" s="115" t="s">
        <v>421</v>
      </c>
      <c r="G111" s="120" t="s">
        <v>514</v>
      </c>
      <c r="H111" s="121">
        <v>63.293155601127921</v>
      </c>
    </row>
    <row r="112" spans="1:8" s="122" customFormat="1" ht="24">
      <c r="A112" s="118">
        <v>20419026809</v>
      </c>
      <c r="B112" s="118">
        <v>2015</v>
      </c>
      <c r="C112" s="146" t="s">
        <v>551</v>
      </c>
      <c r="D112" s="118" t="s">
        <v>473</v>
      </c>
      <c r="E112" s="115" t="s">
        <v>62</v>
      </c>
      <c r="F112" s="115" t="s">
        <v>425</v>
      </c>
      <c r="G112" s="120" t="s">
        <v>496</v>
      </c>
      <c r="H112" s="121">
        <v>47.469866700845934</v>
      </c>
    </row>
    <row r="113" spans="1:8" s="122" customFormat="1">
      <c r="A113" s="118">
        <v>20419026809</v>
      </c>
      <c r="B113" s="118">
        <v>2015</v>
      </c>
      <c r="C113" s="146" t="s">
        <v>551</v>
      </c>
      <c r="D113" s="118" t="s">
        <v>473</v>
      </c>
      <c r="E113" s="115" t="s">
        <v>153</v>
      </c>
      <c r="F113" s="115" t="s">
        <v>428</v>
      </c>
      <c r="G113" s="120" t="s">
        <v>523</v>
      </c>
      <c r="H113" s="121">
        <v>94.939733401691868</v>
      </c>
    </row>
    <row r="114" spans="1:8" s="122" customFormat="1" ht="30">
      <c r="A114" s="118">
        <v>20419026809</v>
      </c>
      <c r="B114" s="118">
        <v>2015</v>
      </c>
      <c r="C114" s="146" t="s">
        <v>551</v>
      </c>
      <c r="D114" s="118" t="s">
        <v>473</v>
      </c>
      <c r="E114" s="115" t="s">
        <v>432</v>
      </c>
      <c r="F114" s="115" t="s">
        <v>431</v>
      </c>
      <c r="G114" s="120" t="s">
        <v>532</v>
      </c>
      <c r="H114" s="121">
        <v>126.58631120225584</v>
      </c>
    </row>
    <row r="115" spans="1:8" s="122" customFormat="1">
      <c r="A115" s="118">
        <v>20419026809</v>
      </c>
      <c r="B115" s="118">
        <v>2015</v>
      </c>
      <c r="C115" s="146" t="s">
        <v>551</v>
      </c>
      <c r="D115" s="118" t="s">
        <v>473</v>
      </c>
      <c r="E115" s="116" t="s">
        <v>228</v>
      </c>
      <c r="F115" s="115" t="s">
        <v>435</v>
      </c>
      <c r="G115" s="120" t="s">
        <v>533</v>
      </c>
      <c r="H115" s="121">
        <v>158.2328890028198</v>
      </c>
    </row>
    <row r="116" spans="1:8" s="122" customFormat="1">
      <c r="A116" s="118">
        <v>20419026809</v>
      </c>
      <c r="B116" s="118">
        <v>2015</v>
      </c>
      <c r="C116" s="146" t="s">
        <v>551</v>
      </c>
      <c r="D116" s="118" t="s">
        <v>473</v>
      </c>
      <c r="E116" s="115" t="s">
        <v>439</v>
      </c>
      <c r="F116" s="115" t="s">
        <v>438</v>
      </c>
      <c r="G116" s="120" t="s">
        <v>475</v>
      </c>
      <c r="H116" s="121">
        <v>63.293155601127921</v>
      </c>
    </row>
    <row r="117" spans="1:8" s="122" customFormat="1" ht="24">
      <c r="A117" s="118">
        <v>20419026809</v>
      </c>
      <c r="B117" s="118">
        <v>2015</v>
      </c>
      <c r="C117" s="146" t="s">
        <v>551</v>
      </c>
      <c r="D117" s="118" t="s">
        <v>473</v>
      </c>
      <c r="E117" s="115" t="s">
        <v>62</v>
      </c>
      <c r="F117" s="115" t="s">
        <v>442</v>
      </c>
      <c r="G117" s="120" t="s">
        <v>514</v>
      </c>
      <c r="H117" s="121">
        <v>47.469866700845934</v>
      </c>
    </row>
    <row r="118" spans="1:8" s="122" customFormat="1">
      <c r="A118" s="118">
        <v>20419026809</v>
      </c>
      <c r="B118" s="118">
        <v>2015</v>
      </c>
      <c r="C118" s="146" t="s">
        <v>551</v>
      </c>
      <c r="D118" s="118" t="s">
        <v>473</v>
      </c>
      <c r="E118" s="115" t="s">
        <v>448</v>
      </c>
      <c r="F118" s="115" t="s">
        <v>447</v>
      </c>
      <c r="G118" s="120" t="s">
        <v>534</v>
      </c>
      <c r="H118" s="121">
        <v>126.58631120225584</v>
      </c>
    </row>
    <row r="119" spans="1:8" s="122" customFormat="1">
      <c r="A119" s="118">
        <v>20419026809</v>
      </c>
      <c r="B119" s="118">
        <v>2015</v>
      </c>
      <c r="C119" s="146" t="s">
        <v>551</v>
      </c>
      <c r="D119" s="118" t="s">
        <v>473</v>
      </c>
      <c r="E119" s="116" t="s">
        <v>70</v>
      </c>
      <c r="F119" s="116" t="s">
        <v>451</v>
      </c>
      <c r="G119" s="120" t="s">
        <v>493</v>
      </c>
      <c r="H119" s="121">
        <v>126.58631120225584</v>
      </c>
    </row>
    <row r="120" spans="1:8" s="122" customFormat="1">
      <c r="A120" s="118">
        <v>20419026809</v>
      </c>
      <c r="B120" s="118">
        <v>2015</v>
      </c>
      <c r="C120" s="146" t="s">
        <v>551</v>
      </c>
      <c r="D120" s="118" t="s">
        <v>473</v>
      </c>
      <c r="E120" s="115" t="s">
        <v>105</v>
      </c>
      <c r="F120" s="115" t="s">
        <v>454</v>
      </c>
      <c r="G120" s="120" t="s">
        <v>489</v>
      </c>
      <c r="H120" s="121">
        <v>47.469866700845934</v>
      </c>
    </row>
    <row r="121" spans="1:8">
      <c r="A121" s="181"/>
      <c r="B121" s="181"/>
      <c r="C121" s="181"/>
      <c r="D121" s="181"/>
      <c r="E121" s="181"/>
      <c r="F121" s="181"/>
      <c r="G121" s="181"/>
      <c r="H121" s="181"/>
    </row>
  </sheetData>
  <autoFilter ref="A1:H1"/>
  <sortState ref="A2:H120">
    <sortCondition ref="F2:F120"/>
  </sortState>
  <mergeCells count="1">
    <mergeCell ref="A121:H121"/>
  </mergeCells>
  <printOptions horizontalCentered="1" verticalCentered="1"/>
  <pageMargins left="0.15748031496062992" right="0.15748031496062992" top="0.55118110236220474" bottom="0.47244094488188981" header="0.51181102362204722" footer="0.51181102362204722"/>
  <pageSetup paperSize="9" scale="45" orientation="portrait" r:id="rId1"/>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1"/>
  <sheetViews>
    <sheetView topLeftCell="A91" workbookViewId="0">
      <selection activeCell="F133" sqref="F133"/>
    </sheetView>
  </sheetViews>
  <sheetFormatPr baseColWidth="10" defaultColWidth="9.5703125" defaultRowHeight="15"/>
  <cols>
    <col min="1" max="1" width="17" style="128" customWidth="1"/>
    <col min="2" max="2" width="20.7109375" style="128" bestFit="1" customWidth="1"/>
    <col min="3" max="3" width="18.85546875" style="128" bestFit="1" customWidth="1"/>
    <col min="4" max="4" width="18.85546875" style="128" customWidth="1"/>
    <col min="5" max="5" width="42.7109375" style="128" bestFit="1" customWidth="1"/>
    <col min="6" max="6" width="40.85546875" style="128" bestFit="1" customWidth="1"/>
    <col min="7" max="7" width="41.140625" style="129" bestFit="1" customWidth="1"/>
    <col min="8" max="8" width="23.28515625" style="128" bestFit="1" customWidth="1"/>
    <col min="9" max="16384" width="9.5703125" style="114"/>
  </cols>
  <sheetData>
    <row r="1" spans="1:8" s="117" customFormat="1">
      <c r="A1" s="123" t="s">
        <v>458</v>
      </c>
      <c r="B1" s="123" t="s">
        <v>459</v>
      </c>
      <c r="C1" s="123" t="s">
        <v>460</v>
      </c>
      <c r="D1" s="123" t="s">
        <v>461</v>
      </c>
      <c r="E1" s="123" t="s">
        <v>10</v>
      </c>
      <c r="F1" s="123" t="s">
        <v>462</v>
      </c>
      <c r="G1" s="124" t="s">
        <v>463</v>
      </c>
      <c r="H1" s="123" t="s">
        <v>464</v>
      </c>
    </row>
    <row r="2" spans="1:8" s="117" customFormat="1">
      <c r="A2" s="125" t="s">
        <v>465</v>
      </c>
      <c r="B2" s="125" t="s">
        <v>466</v>
      </c>
      <c r="C2" s="125" t="s">
        <v>467</v>
      </c>
      <c r="D2" s="126" t="s">
        <v>468</v>
      </c>
      <c r="E2" s="125" t="s">
        <v>469</v>
      </c>
      <c r="F2" s="125" t="s">
        <v>470</v>
      </c>
      <c r="G2" s="127" t="s">
        <v>471</v>
      </c>
      <c r="H2" s="125" t="s">
        <v>472</v>
      </c>
    </row>
    <row r="3" spans="1:8" s="122" customFormat="1">
      <c r="A3" s="118">
        <v>20419026809</v>
      </c>
      <c r="B3" s="118">
        <v>2015</v>
      </c>
      <c r="C3" s="146" t="s">
        <v>552</v>
      </c>
      <c r="D3" s="118" t="s">
        <v>473</v>
      </c>
      <c r="E3" s="115" t="s">
        <v>33</v>
      </c>
      <c r="F3" s="115" t="s">
        <v>32</v>
      </c>
      <c r="G3" s="120" t="s">
        <v>476</v>
      </c>
      <c r="H3" s="121">
        <v>63.293155601127921</v>
      </c>
    </row>
    <row r="4" spans="1:8" s="122" customFormat="1">
      <c r="A4" s="118">
        <v>20419026809</v>
      </c>
      <c r="B4" s="118">
        <v>2015</v>
      </c>
      <c r="C4" s="146" t="s">
        <v>552</v>
      </c>
      <c r="D4" s="118" t="s">
        <v>473</v>
      </c>
      <c r="E4" s="115" t="s">
        <v>38</v>
      </c>
      <c r="F4" s="115" t="s">
        <v>37</v>
      </c>
      <c r="G4" s="120" t="s">
        <v>475</v>
      </c>
      <c r="H4" s="121">
        <v>63.293155601127921</v>
      </c>
    </row>
    <row r="5" spans="1:8" s="122" customFormat="1">
      <c r="A5" s="118">
        <v>20419026809</v>
      </c>
      <c r="B5" s="118">
        <v>2015</v>
      </c>
      <c r="C5" s="146" t="s">
        <v>552</v>
      </c>
      <c r="D5" s="118" t="s">
        <v>473</v>
      </c>
      <c r="E5" s="116" t="s">
        <v>43</v>
      </c>
      <c r="F5" s="115" t="s">
        <v>42</v>
      </c>
      <c r="G5" s="120" t="s">
        <v>477</v>
      </c>
      <c r="H5" s="121">
        <v>47.469866700845934</v>
      </c>
    </row>
    <row r="6" spans="1:8" s="122" customFormat="1">
      <c r="A6" s="118">
        <v>20419026809</v>
      </c>
      <c r="B6" s="118">
        <v>2015</v>
      </c>
      <c r="C6" s="146" t="s">
        <v>552</v>
      </c>
      <c r="D6" s="118" t="s">
        <v>473</v>
      </c>
      <c r="E6" s="116" t="s">
        <v>47</v>
      </c>
      <c r="F6" s="116" t="s">
        <v>46</v>
      </c>
      <c r="G6" s="120" t="s">
        <v>478</v>
      </c>
      <c r="H6" s="121">
        <v>189.87946680338374</v>
      </c>
    </row>
    <row r="7" spans="1:8" s="122" customFormat="1">
      <c r="A7" s="118">
        <v>20419026809</v>
      </c>
      <c r="B7" s="118">
        <v>2015</v>
      </c>
      <c r="C7" s="146" t="s">
        <v>552</v>
      </c>
      <c r="D7" s="118" t="s">
        <v>473</v>
      </c>
      <c r="E7" s="116" t="s">
        <v>43</v>
      </c>
      <c r="F7" s="115" t="s">
        <v>52</v>
      </c>
      <c r="G7" s="120" t="s">
        <v>477</v>
      </c>
      <c r="H7" s="121">
        <v>47.469866700845934</v>
      </c>
    </row>
    <row r="8" spans="1:8" s="122" customFormat="1">
      <c r="A8" s="118">
        <v>20419026809</v>
      </c>
      <c r="B8" s="118">
        <v>2015</v>
      </c>
      <c r="C8" s="146" t="s">
        <v>552</v>
      </c>
      <c r="D8" s="118" t="s">
        <v>473</v>
      </c>
      <c r="E8" s="115" t="s">
        <v>56</v>
      </c>
      <c r="F8" s="115" t="s">
        <v>55</v>
      </c>
      <c r="G8" s="120" t="s">
        <v>479</v>
      </c>
      <c r="H8" s="121">
        <v>126.58631120225584</v>
      </c>
    </row>
    <row r="9" spans="1:8" s="122" customFormat="1" ht="24">
      <c r="A9" s="118">
        <v>20419026809</v>
      </c>
      <c r="B9" s="118">
        <v>2015</v>
      </c>
      <c r="C9" s="146" t="s">
        <v>552</v>
      </c>
      <c r="D9" s="118" t="s">
        <v>473</v>
      </c>
      <c r="E9" s="115" t="s">
        <v>62</v>
      </c>
      <c r="F9" s="115" t="s">
        <v>61</v>
      </c>
      <c r="G9" s="120" t="s">
        <v>480</v>
      </c>
      <c r="H9" s="121">
        <v>126.58631120225584</v>
      </c>
    </row>
    <row r="10" spans="1:8" s="122" customFormat="1">
      <c r="A10" s="118">
        <v>20419026809</v>
      </c>
      <c r="B10" s="118">
        <v>2015</v>
      </c>
      <c r="C10" s="146" t="s">
        <v>552</v>
      </c>
      <c r="D10" s="118" t="s">
        <v>473</v>
      </c>
      <c r="E10" s="115" t="s">
        <v>66</v>
      </c>
      <c r="F10" s="115" t="s">
        <v>65</v>
      </c>
      <c r="G10" s="120" t="s">
        <v>481</v>
      </c>
      <c r="H10" s="121">
        <v>126.58631120225584</v>
      </c>
    </row>
    <row r="11" spans="1:8" s="122" customFormat="1">
      <c r="A11" s="118">
        <v>20419026809</v>
      </c>
      <c r="B11" s="118">
        <v>2015</v>
      </c>
      <c r="C11" s="146" t="s">
        <v>552</v>
      </c>
      <c r="D11" s="118" t="s">
        <v>473</v>
      </c>
      <c r="E11" s="116" t="s">
        <v>70</v>
      </c>
      <c r="F11" s="116" t="s">
        <v>69</v>
      </c>
      <c r="G11" s="120" t="s">
        <v>482</v>
      </c>
      <c r="H11" s="121">
        <v>189.87946680338374</v>
      </c>
    </row>
    <row r="12" spans="1:8" s="122" customFormat="1">
      <c r="A12" s="118">
        <v>20419026809</v>
      </c>
      <c r="B12" s="118">
        <v>2015</v>
      </c>
      <c r="C12" s="146" t="s">
        <v>552</v>
      </c>
      <c r="D12" s="118" t="s">
        <v>473</v>
      </c>
      <c r="E12" s="115" t="s">
        <v>74</v>
      </c>
      <c r="F12" s="115" t="s">
        <v>73</v>
      </c>
      <c r="G12" s="120" t="s">
        <v>483</v>
      </c>
      <c r="H12" s="121">
        <v>126.58631120225584</v>
      </c>
    </row>
    <row r="13" spans="1:8" s="122" customFormat="1" ht="30">
      <c r="A13" s="118">
        <v>20419026809</v>
      </c>
      <c r="B13" s="118">
        <v>2015</v>
      </c>
      <c r="C13" s="146" t="s">
        <v>552</v>
      </c>
      <c r="D13" s="118" t="s">
        <v>473</v>
      </c>
      <c r="E13" s="115" t="s">
        <v>78</v>
      </c>
      <c r="F13" s="115" t="s">
        <v>77</v>
      </c>
      <c r="G13" s="120" t="s">
        <v>503</v>
      </c>
      <c r="H13" s="121">
        <v>126.58631120225584</v>
      </c>
    </row>
    <row r="14" spans="1:8" s="122" customFormat="1">
      <c r="A14" s="118">
        <v>20419026809</v>
      </c>
      <c r="B14" s="118">
        <v>2015</v>
      </c>
      <c r="C14" s="146" t="s">
        <v>552</v>
      </c>
      <c r="D14" s="118" t="s">
        <v>473</v>
      </c>
      <c r="E14" s="115" t="s">
        <v>86</v>
      </c>
      <c r="F14" s="115" t="s">
        <v>85</v>
      </c>
      <c r="G14" s="120" t="s">
        <v>484</v>
      </c>
      <c r="H14" s="121">
        <v>126.58631120225584</v>
      </c>
    </row>
    <row r="15" spans="1:8" s="122" customFormat="1">
      <c r="A15" s="118">
        <v>20419026809</v>
      </c>
      <c r="B15" s="118">
        <v>2015</v>
      </c>
      <c r="C15" s="146" t="s">
        <v>552</v>
      </c>
      <c r="D15" s="118" t="s">
        <v>473</v>
      </c>
      <c r="E15" s="115" t="s">
        <v>56</v>
      </c>
      <c r="F15" s="115" t="s">
        <v>89</v>
      </c>
      <c r="G15" s="120" t="s">
        <v>485</v>
      </c>
      <c r="H15" s="121">
        <v>47.469866700845934</v>
      </c>
    </row>
    <row r="16" spans="1:8" s="122" customFormat="1">
      <c r="A16" s="118">
        <v>20419026809</v>
      </c>
      <c r="B16" s="118">
        <v>2015</v>
      </c>
      <c r="C16" s="146" t="s">
        <v>552</v>
      </c>
      <c r="D16" s="118" t="s">
        <v>473</v>
      </c>
      <c r="E16" s="115" t="s">
        <v>93</v>
      </c>
      <c r="F16" s="115" t="s">
        <v>92</v>
      </c>
      <c r="G16" s="120" t="s">
        <v>486</v>
      </c>
      <c r="H16" s="121">
        <v>126.58631120225584</v>
      </c>
    </row>
    <row r="17" spans="1:8" s="122" customFormat="1">
      <c r="A17" s="118">
        <v>20419026809</v>
      </c>
      <c r="B17" s="118">
        <v>2015</v>
      </c>
      <c r="C17" s="146" t="s">
        <v>552</v>
      </c>
      <c r="D17" s="118" t="s">
        <v>473</v>
      </c>
      <c r="E17" s="115" t="s">
        <v>97</v>
      </c>
      <c r="F17" s="115" t="s">
        <v>96</v>
      </c>
      <c r="G17" s="120" t="s">
        <v>487</v>
      </c>
      <c r="H17" s="121">
        <v>47.469866700845934</v>
      </c>
    </row>
    <row r="18" spans="1:8" s="122" customFormat="1">
      <c r="A18" s="118">
        <v>20419026809</v>
      </c>
      <c r="B18" s="118">
        <v>2015</v>
      </c>
      <c r="C18" s="146" t="s">
        <v>552</v>
      </c>
      <c r="D18" s="118" t="s">
        <v>473</v>
      </c>
      <c r="E18" s="116" t="s">
        <v>101</v>
      </c>
      <c r="F18" s="116" t="s">
        <v>100</v>
      </c>
      <c r="G18" s="120" t="s">
        <v>488</v>
      </c>
      <c r="H18" s="121">
        <v>158.2328890028198</v>
      </c>
    </row>
    <row r="19" spans="1:8" s="122" customFormat="1">
      <c r="A19" s="118">
        <v>20419026809</v>
      </c>
      <c r="B19" s="118">
        <v>2015</v>
      </c>
      <c r="C19" s="146" t="s">
        <v>552</v>
      </c>
      <c r="D19" s="118" t="s">
        <v>473</v>
      </c>
      <c r="E19" s="115" t="s">
        <v>105</v>
      </c>
      <c r="F19" s="115" t="s">
        <v>104</v>
      </c>
      <c r="G19" s="120" t="s">
        <v>489</v>
      </c>
      <c r="H19" s="121">
        <v>47.469866700845934</v>
      </c>
    </row>
    <row r="20" spans="1:8" s="122" customFormat="1">
      <c r="A20" s="118">
        <v>20419026809</v>
      </c>
      <c r="B20" s="118">
        <v>2015</v>
      </c>
      <c r="C20" s="146" t="s">
        <v>552</v>
      </c>
      <c r="D20" s="118" t="s">
        <v>473</v>
      </c>
      <c r="E20" s="115" t="s">
        <v>148</v>
      </c>
      <c r="F20" s="115" t="s">
        <v>553</v>
      </c>
      <c r="G20" s="120" t="s">
        <v>514</v>
      </c>
      <c r="H20" s="121">
        <v>79.116444501409902</v>
      </c>
    </row>
    <row r="21" spans="1:8" s="122" customFormat="1">
      <c r="A21" s="118">
        <v>20419026809</v>
      </c>
      <c r="B21" s="118">
        <v>2015</v>
      </c>
      <c r="C21" s="146" t="s">
        <v>552</v>
      </c>
      <c r="D21" s="118" t="s">
        <v>473</v>
      </c>
      <c r="E21" s="115" t="s">
        <v>109</v>
      </c>
      <c r="F21" s="115" t="s">
        <v>108</v>
      </c>
      <c r="G21" s="120" t="s">
        <v>490</v>
      </c>
      <c r="H21" s="121">
        <v>126.58631120225584</v>
      </c>
    </row>
    <row r="22" spans="1:8" s="122" customFormat="1">
      <c r="A22" s="118">
        <v>20419026809</v>
      </c>
      <c r="B22" s="118">
        <v>2015</v>
      </c>
      <c r="C22" s="146" t="s">
        <v>552</v>
      </c>
      <c r="D22" s="118" t="s">
        <v>473</v>
      </c>
      <c r="E22" s="115" t="s">
        <v>33</v>
      </c>
      <c r="F22" s="115" t="s">
        <v>112</v>
      </c>
      <c r="G22" s="120" t="s">
        <v>476</v>
      </c>
      <c r="H22" s="121">
        <v>63.293155601127921</v>
      </c>
    </row>
    <row r="23" spans="1:8" s="122" customFormat="1">
      <c r="A23" s="118">
        <v>20419026809</v>
      </c>
      <c r="B23" s="118">
        <v>2015</v>
      </c>
      <c r="C23" s="146" t="s">
        <v>552</v>
      </c>
      <c r="D23" s="118" t="s">
        <v>473</v>
      </c>
      <c r="E23" s="115" t="s">
        <v>116</v>
      </c>
      <c r="F23" s="115" t="s">
        <v>115</v>
      </c>
      <c r="G23" s="120" t="s">
        <v>475</v>
      </c>
      <c r="H23" s="121">
        <v>63.293155601127921</v>
      </c>
    </row>
    <row r="24" spans="1:8" s="122" customFormat="1">
      <c r="A24" s="118">
        <v>20419026809</v>
      </c>
      <c r="B24" s="118">
        <v>2015</v>
      </c>
      <c r="C24" s="146" t="s">
        <v>552</v>
      </c>
      <c r="D24" s="118" t="s">
        <v>473</v>
      </c>
      <c r="E24" s="115" t="s">
        <v>33</v>
      </c>
      <c r="F24" s="115" t="s">
        <v>119</v>
      </c>
      <c r="G24" s="120" t="s">
        <v>491</v>
      </c>
      <c r="H24" s="121">
        <v>126.58631120225584</v>
      </c>
    </row>
    <row r="25" spans="1:8" s="122" customFormat="1" ht="30">
      <c r="A25" s="118">
        <v>20419026809</v>
      </c>
      <c r="B25" s="118">
        <v>2015</v>
      </c>
      <c r="C25" s="146" t="s">
        <v>552</v>
      </c>
      <c r="D25" s="118" t="s">
        <v>473</v>
      </c>
      <c r="E25" s="115" t="s">
        <v>123</v>
      </c>
      <c r="F25" s="115" t="s">
        <v>122</v>
      </c>
      <c r="G25" s="120" t="s">
        <v>492</v>
      </c>
      <c r="H25" s="121">
        <v>126.58631120225584</v>
      </c>
    </row>
    <row r="26" spans="1:8" s="122" customFormat="1">
      <c r="A26" s="118">
        <v>20419026809</v>
      </c>
      <c r="B26" s="118">
        <v>2015</v>
      </c>
      <c r="C26" s="146" t="s">
        <v>552</v>
      </c>
      <c r="D26" s="118" t="s">
        <v>473</v>
      </c>
      <c r="E26" s="116" t="s">
        <v>82</v>
      </c>
      <c r="F26" s="116" t="s">
        <v>82</v>
      </c>
      <c r="G26" s="120" t="s">
        <v>82</v>
      </c>
      <c r="H26" s="121">
        <v>126.58631120225584</v>
      </c>
    </row>
    <row r="27" spans="1:8" s="122" customFormat="1">
      <c r="A27" s="118">
        <v>20419026809</v>
      </c>
      <c r="B27" s="118">
        <v>2015</v>
      </c>
      <c r="C27" s="146" t="s">
        <v>552</v>
      </c>
      <c r="D27" s="118" t="s">
        <v>473</v>
      </c>
      <c r="E27" s="116" t="s">
        <v>82</v>
      </c>
      <c r="F27" s="116" t="s">
        <v>82</v>
      </c>
      <c r="G27" s="120" t="s">
        <v>82</v>
      </c>
      <c r="H27" s="121">
        <v>126.58631120225584</v>
      </c>
    </row>
    <row r="28" spans="1:8" s="122" customFormat="1">
      <c r="A28" s="118">
        <v>20419026809</v>
      </c>
      <c r="B28" s="118">
        <v>2015</v>
      </c>
      <c r="C28" s="146" t="s">
        <v>552</v>
      </c>
      <c r="D28" s="118" t="s">
        <v>473</v>
      </c>
      <c r="E28" s="115" t="s">
        <v>82</v>
      </c>
      <c r="F28" s="115" t="s">
        <v>82</v>
      </c>
      <c r="G28" s="120" t="s">
        <v>82</v>
      </c>
      <c r="H28" s="121">
        <v>47.469866700845934</v>
      </c>
    </row>
    <row r="29" spans="1:8" s="122" customFormat="1">
      <c r="A29" s="118">
        <v>20419026809</v>
      </c>
      <c r="B29" s="118">
        <v>2015</v>
      </c>
      <c r="C29" s="146" t="s">
        <v>552</v>
      </c>
      <c r="D29" s="118" t="s">
        <v>473</v>
      </c>
      <c r="E29" s="115" t="s">
        <v>82</v>
      </c>
      <c r="F29" s="115" t="s">
        <v>82</v>
      </c>
      <c r="G29" s="120" t="s">
        <v>82</v>
      </c>
      <c r="H29" s="121">
        <v>47.469866700845934</v>
      </c>
    </row>
    <row r="30" spans="1:8" s="122" customFormat="1">
      <c r="A30" s="118">
        <v>20419026809</v>
      </c>
      <c r="B30" s="118">
        <v>2015</v>
      </c>
      <c r="C30" s="146" t="s">
        <v>552</v>
      </c>
      <c r="D30" s="118" t="s">
        <v>473</v>
      </c>
      <c r="E30" s="115" t="s">
        <v>82</v>
      </c>
      <c r="F30" s="115" t="s">
        <v>82</v>
      </c>
      <c r="G30" s="120" t="s">
        <v>82</v>
      </c>
      <c r="H30" s="121">
        <v>79.116444501409902</v>
      </c>
    </row>
    <row r="31" spans="1:8" s="122" customFormat="1">
      <c r="A31" s="118">
        <v>20419026809</v>
      </c>
      <c r="B31" s="118">
        <v>2015</v>
      </c>
      <c r="C31" s="146" t="s">
        <v>552</v>
      </c>
      <c r="D31" s="118" t="s">
        <v>473</v>
      </c>
      <c r="E31" s="115" t="s">
        <v>82</v>
      </c>
      <c r="F31" s="116" t="s">
        <v>82</v>
      </c>
      <c r="G31" s="120" t="s">
        <v>82</v>
      </c>
      <c r="H31" s="121">
        <v>126.58631120225584</v>
      </c>
    </row>
    <row r="32" spans="1:8" s="122" customFormat="1">
      <c r="A32" s="118">
        <v>20419026809</v>
      </c>
      <c r="B32" s="118">
        <v>2015</v>
      </c>
      <c r="C32" s="146" t="s">
        <v>552</v>
      </c>
      <c r="D32" s="118" t="s">
        <v>473</v>
      </c>
      <c r="E32" s="115" t="s">
        <v>82</v>
      </c>
      <c r="F32" s="115" t="s">
        <v>82</v>
      </c>
      <c r="G32" s="120" t="s">
        <v>82</v>
      </c>
      <c r="H32" s="121">
        <v>158.2328890028198</v>
      </c>
    </row>
    <row r="33" spans="1:8" s="122" customFormat="1">
      <c r="A33" s="118">
        <v>20419026809</v>
      </c>
      <c r="B33" s="118">
        <v>2015</v>
      </c>
      <c r="C33" s="146" t="s">
        <v>552</v>
      </c>
      <c r="D33" s="118" t="s">
        <v>473</v>
      </c>
      <c r="E33" s="115" t="s">
        <v>82</v>
      </c>
      <c r="F33" s="116" t="s">
        <v>82</v>
      </c>
      <c r="G33" s="120" t="s">
        <v>82</v>
      </c>
      <c r="H33" s="121">
        <v>126.58631120225584</v>
      </c>
    </row>
    <row r="34" spans="1:8" s="122" customFormat="1">
      <c r="A34" s="118">
        <v>20419026809</v>
      </c>
      <c r="B34" s="118">
        <v>2015</v>
      </c>
      <c r="C34" s="146" t="s">
        <v>552</v>
      </c>
      <c r="D34" s="118" t="s">
        <v>473</v>
      </c>
      <c r="E34" s="115" t="s">
        <v>82</v>
      </c>
      <c r="F34" s="116" t="s">
        <v>82</v>
      </c>
      <c r="G34" s="147" t="s">
        <v>82</v>
      </c>
      <c r="H34" s="121">
        <v>126.58631120225584</v>
      </c>
    </row>
    <row r="35" spans="1:8" s="122" customFormat="1">
      <c r="A35" s="118">
        <v>20419026809</v>
      </c>
      <c r="B35" s="118">
        <v>2015</v>
      </c>
      <c r="C35" s="146" t="s">
        <v>552</v>
      </c>
      <c r="D35" s="118" t="s">
        <v>473</v>
      </c>
      <c r="E35" s="115" t="s">
        <v>82</v>
      </c>
      <c r="F35" s="115" t="s">
        <v>82</v>
      </c>
      <c r="G35" s="147" t="s">
        <v>82</v>
      </c>
      <c r="H35" s="121">
        <v>126.58631120225584</v>
      </c>
    </row>
    <row r="36" spans="1:8" s="122" customFormat="1">
      <c r="A36" s="118">
        <v>20419026809</v>
      </c>
      <c r="B36" s="118">
        <v>2015</v>
      </c>
      <c r="C36" s="146" t="s">
        <v>552</v>
      </c>
      <c r="D36" s="118" t="s">
        <v>473</v>
      </c>
      <c r="E36" s="115" t="s">
        <v>82</v>
      </c>
      <c r="F36" s="116" t="s">
        <v>82</v>
      </c>
      <c r="G36" s="147" t="s">
        <v>82</v>
      </c>
      <c r="H36" s="121">
        <v>47.469866700845934</v>
      </c>
    </row>
    <row r="37" spans="1:8" s="122" customFormat="1">
      <c r="A37" s="118">
        <v>20419026809</v>
      </c>
      <c r="B37" s="118">
        <v>2015</v>
      </c>
      <c r="C37" s="146" t="s">
        <v>552</v>
      </c>
      <c r="D37" s="118" t="s">
        <v>473</v>
      </c>
      <c r="E37" s="116" t="s">
        <v>70</v>
      </c>
      <c r="F37" s="116" t="s">
        <v>144</v>
      </c>
      <c r="G37" s="120" t="s">
        <v>493</v>
      </c>
      <c r="H37" s="121">
        <v>189.87946680338374</v>
      </c>
    </row>
    <row r="38" spans="1:8" s="122" customFormat="1">
      <c r="A38" s="118">
        <v>20419026809</v>
      </c>
      <c r="B38" s="118">
        <v>2015</v>
      </c>
      <c r="C38" s="146" t="s">
        <v>552</v>
      </c>
      <c r="D38" s="118" t="s">
        <v>473</v>
      </c>
      <c r="E38" s="115" t="s">
        <v>148</v>
      </c>
      <c r="F38" s="115" t="s">
        <v>147</v>
      </c>
      <c r="G38" s="120" t="s">
        <v>494</v>
      </c>
      <c r="H38" s="121">
        <v>126.58631120225584</v>
      </c>
    </row>
    <row r="39" spans="1:8" s="122" customFormat="1">
      <c r="A39" s="118">
        <v>20419026809</v>
      </c>
      <c r="B39" s="118">
        <v>2015</v>
      </c>
      <c r="C39" s="146" t="s">
        <v>552</v>
      </c>
      <c r="D39" s="118" t="s">
        <v>473</v>
      </c>
      <c r="E39" s="116" t="s">
        <v>70</v>
      </c>
      <c r="F39" s="116" t="s">
        <v>149</v>
      </c>
      <c r="G39" s="120" t="s">
        <v>493</v>
      </c>
      <c r="H39" s="121">
        <v>126.58631120225584</v>
      </c>
    </row>
    <row r="40" spans="1:8" s="122" customFormat="1">
      <c r="A40" s="118">
        <v>20419026809</v>
      </c>
      <c r="B40" s="118">
        <v>2015</v>
      </c>
      <c r="C40" s="146" t="s">
        <v>552</v>
      </c>
      <c r="D40" s="118" t="s">
        <v>473</v>
      </c>
      <c r="E40" s="115" t="s">
        <v>153</v>
      </c>
      <c r="F40" s="115" t="s">
        <v>152</v>
      </c>
      <c r="G40" s="120" t="s">
        <v>485</v>
      </c>
      <c r="H40" s="121">
        <v>63.293155601127921</v>
      </c>
    </row>
    <row r="41" spans="1:8" s="122" customFormat="1">
      <c r="A41" s="118">
        <v>20419026809</v>
      </c>
      <c r="B41" s="118">
        <v>2015</v>
      </c>
      <c r="C41" s="146" t="s">
        <v>552</v>
      </c>
      <c r="D41" s="118" t="s">
        <v>473</v>
      </c>
      <c r="E41" s="116" t="s">
        <v>43</v>
      </c>
      <c r="F41" s="115" t="s">
        <v>156</v>
      </c>
      <c r="G41" s="120" t="s">
        <v>495</v>
      </c>
      <c r="H41" s="121">
        <v>47.469866700845934</v>
      </c>
    </row>
    <row r="42" spans="1:8" s="122" customFormat="1">
      <c r="A42" s="118">
        <v>20419026809</v>
      </c>
      <c r="B42" s="118">
        <v>2015</v>
      </c>
      <c r="C42" s="146" t="s">
        <v>552</v>
      </c>
      <c r="D42" s="118" t="s">
        <v>473</v>
      </c>
      <c r="E42" s="115" t="s">
        <v>33</v>
      </c>
      <c r="F42" s="115" t="s">
        <v>159</v>
      </c>
      <c r="G42" s="120" t="s">
        <v>476</v>
      </c>
      <c r="H42" s="121">
        <v>63.293155601127921</v>
      </c>
    </row>
    <row r="43" spans="1:8" s="122" customFormat="1">
      <c r="A43" s="118">
        <v>20419026809</v>
      </c>
      <c r="B43" s="118">
        <v>2015</v>
      </c>
      <c r="C43" s="146" t="s">
        <v>552</v>
      </c>
      <c r="D43" s="118" t="s">
        <v>473</v>
      </c>
      <c r="E43" s="116" t="s">
        <v>70</v>
      </c>
      <c r="F43" s="116" t="s">
        <v>162</v>
      </c>
      <c r="G43" s="120" t="s">
        <v>493</v>
      </c>
      <c r="H43" s="121">
        <v>126.58631120225584</v>
      </c>
    </row>
    <row r="44" spans="1:8" s="122" customFormat="1" ht="24">
      <c r="A44" s="118">
        <v>20419026809</v>
      </c>
      <c r="B44" s="118">
        <v>2015</v>
      </c>
      <c r="C44" s="146" t="s">
        <v>552</v>
      </c>
      <c r="D44" s="118" t="s">
        <v>473</v>
      </c>
      <c r="E44" s="115" t="s">
        <v>62</v>
      </c>
      <c r="F44" s="115" t="s">
        <v>165</v>
      </c>
      <c r="G44" s="120" t="s">
        <v>496</v>
      </c>
      <c r="H44" s="121">
        <v>47.469866700845934</v>
      </c>
    </row>
    <row r="45" spans="1:8" s="122" customFormat="1">
      <c r="A45" s="118">
        <v>20419026809</v>
      </c>
      <c r="B45" s="118">
        <v>2015</v>
      </c>
      <c r="C45" s="146" t="s">
        <v>552</v>
      </c>
      <c r="D45" s="118" t="s">
        <v>473</v>
      </c>
      <c r="E45" s="116" t="s">
        <v>70</v>
      </c>
      <c r="F45" s="116" t="s">
        <v>168</v>
      </c>
      <c r="G45" s="120" t="s">
        <v>493</v>
      </c>
      <c r="H45" s="121">
        <v>126.58631120225584</v>
      </c>
    </row>
    <row r="46" spans="1:8" s="122" customFormat="1">
      <c r="A46" s="118">
        <v>20419026809</v>
      </c>
      <c r="B46" s="118">
        <v>2015</v>
      </c>
      <c r="C46" s="146" t="s">
        <v>552</v>
      </c>
      <c r="D46" s="118" t="s">
        <v>473</v>
      </c>
      <c r="E46" s="115" t="s">
        <v>153</v>
      </c>
      <c r="F46" s="115" t="s">
        <v>171</v>
      </c>
      <c r="G46" s="120" t="s">
        <v>485</v>
      </c>
      <c r="H46" s="121">
        <v>63.293155601127921</v>
      </c>
    </row>
    <row r="47" spans="1:8" s="122" customFormat="1" ht="30">
      <c r="A47" s="118">
        <v>20419026809</v>
      </c>
      <c r="B47" s="118">
        <v>2015</v>
      </c>
      <c r="C47" s="146" t="s">
        <v>552</v>
      </c>
      <c r="D47" s="118" t="s">
        <v>473</v>
      </c>
      <c r="E47" s="116" t="s">
        <v>175</v>
      </c>
      <c r="F47" s="116" t="s">
        <v>174</v>
      </c>
      <c r="G47" s="120" t="s">
        <v>497</v>
      </c>
      <c r="H47" s="121">
        <v>126.58631120225584</v>
      </c>
    </row>
    <row r="48" spans="1:8" s="122" customFormat="1">
      <c r="A48" s="118">
        <v>20419026809</v>
      </c>
      <c r="B48" s="118">
        <v>2015</v>
      </c>
      <c r="C48" s="146" t="s">
        <v>552</v>
      </c>
      <c r="D48" s="118" t="s">
        <v>473</v>
      </c>
      <c r="E48" s="115" t="s">
        <v>153</v>
      </c>
      <c r="F48" s="115" t="s">
        <v>178</v>
      </c>
      <c r="G48" s="120" t="s">
        <v>498</v>
      </c>
      <c r="H48" s="121">
        <v>47.469866700845934</v>
      </c>
    </row>
    <row r="49" spans="1:8" s="122" customFormat="1">
      <c r="A49" s="118">
        <v>20419026809</v>
      </c>
      <c r="B49" s="118">
        <v>2015</v>
      </c>
      <c r="C49" s="146" t="s">
        <v>552</v>
      </c>
      <c r="D49" s="118" t="s">
        <v>473</v>
      </c>
      <c r="E49" s="115" t="s">
        <v>182</v>
      </c>
      <c r="F49" s="115" t="s">
        <v>181</v>
      </c>
      <c r="G49" s="120" t="s">
        <v>499</v>
      </c>
      <c r="H49" s="121">
        <v>126.58631120225584</v>
      </c>
    </row>
    <row r="50" spans="1:8" s="122" customFormat="1">
      <c r="A50" s="118">
        <v>20419026809</v>
      </c>
      <c r="B50" s="118">
        <v>2015</v>
      </c>
      <c r="C50" s="146" t="s">
        <v>552</v>
      </c>
      <c r="D50" s="118" t="s">
        <v>473</v>
      </c>
      <c r="E50" s="115" t="s">
        <v>186</v>
      </c>
      <c r="F50" s="115" t="s">
        <v>185</v>
      </c>
      <c r="G50" s="120" t="s">
        <v>500</v>
      </c>
      <c r="H50" s="121">
        <v>126.58631120225584</v>
      </c>
    </row>
    <row r="51" spans="1:8" s="122" customFormat="1">
      <c r="A51" s="118">
        <v>20419026809</v>
      </c>
      <c r="B51" s="118">
        <v>2015</v>
      </c>
      <c r="C51" s="146" t="s">
        <v>552</v>
      </c>
      <c r="D51" s="118" t="s">
        <v>473</v>
      </c>
      <c r="E51" s="116" t="s">
        <v>70</v>
      </c>
      <c r="F51" s="116" t="s">
        <v>193</v>
      </c>
      <c r="G51" s="120" t="s">
        <v>493</v>
      </c>
      <c r="H51" s="121">
        <v>126.58631120225584</v>
      </c>
    </row>
    <row r="52" spans="1:8" s="122" customFormat="1" ht="30">
      <c r="A52" s="118">
        <v>20419026809</v>
      </c>
      <c r="B52" s="118">
        <v>2015</v>
      </c>
      <c r="C52" s="146" t="s">
        <v>552</v>
      </c>
      <c r="D52" s="118" t="s">
        <v>473</v>
      </c>
      <c r="E52" s="115" t="s">
        <v>197</v>
      </c>
      <c r="F52" s="115" t="s">
        <v>196</v>
      </c>
      <c r="G52" s="120" t="s">
        <v>501</v>
      </c>
      <c r="H52" s="121">
        <v>63.293155601127921</v>
      </c>
    </row>
    <row r="53" spans="1:8" s="122" customFormat="1">
      <c r="A53" s="118">
        <v>20419026809</v>
      </c>
      <c r="B53" s="118">
        <v>2015</v>
      </c>
      <c r="C53" s="146" t="s">
        <v>552</v>
      </c>
      <c r="D53" s="118" t="s">
        <v>473</v>
      </c>
      <c r="E53" s="115" t="s">
        <v>153</v>
      </c>
      <c r="F53" s="115" t="s">
        <v>200</v>
      </c>
      <c r="G53" s="120" t="s">
        <v>485</v>
      </c>
      <c r="H53" s="121">
        <v>63.293155601127921</v>
      </c>
    </row>
    <row r="54" spans="1:8" s="122" customFormat="1">
      <c r="A54" s="118">
        <v>20419026809</v>
      </c>
      <c r="B54" s="118">
        <v>2015</v>
      </c>
      <c r="C54" s="146" t="s">
        <v>552</v>
      </c>
      <c r="D54" s="118" t="s">
        <v>473</v>
      </c>
      <c r="E54" s="115" t="s">
        <v>204</v>
      </c>
      <c r="F54" s="115" t="s">
        <v>203</v>
      </c>
      <c r="G54" s="120" t="s">
        <v>475</v>
      </c>
      <c r="H54" s="121">
        <v>63.293155601127921</v>
      </c>
    </row>
    <row r="55" spans="1:8" s="122" customFormat="1" ht="30">
      <c r="A55" s="118">
        <v>20419026809</v>
      </c>
      <c r="B55" s="118">
        <v>2015</v>
      </c>
      <c r="C55" s="146" t="s">
        <v>552</v>
      </c>
      <c r="D55" s="118" t="s">
        <v>473</v>
      </c>
      <c r="E55" s="115" t="s">
        <v>208</v>
      </c>
      <c r="F55" s="115" t="s">
        <v>207</v>
      </c>
      <c r="G55" s="120" t="s">
        <v>502</v>
      </c>
      <c r="H55" s="121">
        <v>126.58631120225584</v>
      </c>
    </row>
    <row r="56" spans="1:8" s="122" customFormat="1">
      <c r="A56" s="118">
        <v>20419026809</v>
      </c>
      <c r="B56" s="118">
        <v>2015</v>
      </c>
      <c r="C56" s="146" t="s">
        <v>552</v>
      </c>
      <c r="D56" s="118" t="s">
        <v>473</v>
      </c>
      <c r="E56" s="115" t="s">
        <v>212</v>
      </c>
      <c r="F56" s="115" t="s">
        <v>211</v>
      </c>
      <c r="G56" s="120" t="s">
        <v>475</v>
      </c>
      <c r="H56" s="121">
        <v>63.293155601127921</v>
      </c>
    </row>
    <row r="57" spans="1:8" s="122" customFormat="1">
      <c r="A57" s="118">
        <v>20419026809</v>
      </c>
      <c r="B57" s="118">
        <v>2015</v>
      </c>
      <c r="C57" s="146" t="s">
        <v>552</v>
      </c>
      <c r="D57" s="118" t="s">
        <v>473</v>
      </c>
      <c r="E57" s="116" t="s">
        <v>216</v>
      </c>
      <c r="F57" s="115" t="s">
        <v>215</v>
      </c>
      <c r="G57" s="120" t="s">
        <v>504</v>
      </c>
      <c r="H57" s="121">
        <v>158.2328890028198</v>
      </c>
    </row>
    <row r="58" spans="1:8" s="122" customFormat="1">
      <c r="A58" s="118">
        <v>20419026809</v>
      </c>
      <c r="B58" s="118">
        <v>2015</v>
      </c>
      <c r="C58" s="146" t="s">
        <v>552</v>
      </c>
      <c r="D58" s="118" t="s">
        <v>473</v>
      </c>
      <c r="E58" s="116" t="s">
        <v>70</v>
      </c>
      <c r="F58" s="116" t="s">
        <v>219</v>
      </c>
      <c r="G58" s="120" t="s">
        <v>493</v>
      </c>
      <c r="H58" s="121">
        <v>126.58631120225584</v>
      </c>
    </row>
    <row r="59" spans="1:8" s="122" customFormat="1">
      <c r="A59" s="118">
        <v>20419026809</v>
      </c>
      <c r="B59" s="118">
        <v>2015</v>
      </c>
      <c r="C59" s="146" t="s">
        <v>552</v>
      </c>
      <c r="D59" s="118" t="s">
        <v>473</v>
      </c>
      <c r="E59" s="115" t="s">
        <v>223</v>
      </c>
      <c r="F59" s="115" t="s">
        <v>222</v>
      </c>
      <c r="G59" s="120" t="s">
        <v>475</v>
      </c>
      <c r="H59" s="121">
        <v>63.293155601127921</v>
      </c>
    </row>
    <row r="60" spans="1:8" s="122" customFormat="1">
      <c r="A60" s="118">
        <v>20419026809</v>
      </c>
      <c r="B60" s="118">
        <v>2015</v>
      </c>
      <c r="C60" s="146" t="s">
        <v>552</v>
      </c>
      <c r="D60" s="118" t="s">
        <v>473</v>
      </c>
      <c r="E60" s="115" t="s">
        <v>228</v>
      </c>
      <c r="F60" s="115" t="s">
        <v>227</v>
      </c>
      <c r="G60" s="120" t="s">
        <v>514</v>
      </c>
      <c r="H60" s="121">
        <v>126.58631120225584</v>
      </c>
    </row>
    <row r="61" spans="1:8" s="122" customFormat="1">
      <c r="A61" s="118">
        <v>20419026809</v>
      </c>
      <c r="B61" s="118">
        <v>2015</v>
      </c>
      <c r="C61" s="146" t="s">
        <v>552</v>
      </c>
      <c r="D61" s="118" t="s">
        <v>473</v>
      </c>
      <c r="E61" s="115" t="s">
        <v>175</v>
      </c>
      <c r="F61" s="115" t="s">
        <v>234</v>
      </c>
      <c r="G61" s="120" t="s">
        <v>505</v>
      </c>
      <c r="H61" s="121">
        <v>47.469866700845934</v>
      </c>
    </row>
    <row r="62" spans="1:8" s="122" customFormat="1">
      <c r="A62" s="118">
        <v>20419026809</v>
      </c>
      <c r="B62" s="118">
        <v>2015</v>
      </c>
      <c r="C62" s="146" t="s">
        <v>552</v>
      </c>
      <c r="D62" s="118" t="s">
        <v>473</v>
      </c>
      <c r="E62" s="116" t="s">
        <v>228</v>
      </c>
      <c r="F62" s="115" t="s">
        <v>237</v>
      </c>
      <c r="G62" s="120" t="s">
        <v>514</v>
      </c>
      <c r="H62" s="121">
        <v>79.116444501409902</v>
      </c>
    </row>
    <row r="63" spans="1:8" s="122" customFormat="1">
      <c r="A63" s="118">
        <v>20419026809</v>
      </c>
      <c r="B63" s="118">
        <v>2015</v>
      </c>
      <c r="C63" s="146" t="s">
        <v>552</v>
      </c>
      <c r="D63" s="118" t="s">
        <v>473</v>
      </c>
      <c r="E63" s="116" t="s">
        <v>241</v>
      </c>
      <c r="F63" s="116" t="s">
        <v>240</v>
      </c>
      <c r="G63" s="120" t="s">
        <v>506</v>
      </c>
      <c r="H63" s="121">
        <v>158.2328890028198</v>
      </c>
    </row>
    <row r="64" spans="1:8" s="122" customFormat="1">
      <c r="A64" s="118">
        <v>20419026809</v>
      </c>
      <c r="B64" s="118">
        <v>2015</v>
      </c>
      <c r="C64" s="146" t="s">
        <v>552</v>
      </c>
      <c r="D64" s="118" t="s">
        <v>473</v>
      </c>
      <c r="E64" s="115" t="s">
        <v>245</v>
      </c>
      <c r="F64" s="115" t="s">
        <v>244</v>
      </c>
      <c r="G64" s="120" t="s">
        <v>475</v>
      </c>
      <c r="H64" s="121">
        <v>63.293155601127921</v>
      </c>
    </row>
    <row r="65" spans="1:8" s="122" customFormat="1">
      <c r="A65" s="118">
        <v>20419026809</v>
      </c>
      <c r="B65" s="118">
        <v>2015</v>
      </c>
      <c r="C65" s="146" t="s">
        <v>552</v>
      </c>
      <c r="D65" s="118" t="s">
        <v>473</v>
      </c>
      <c r="E65" s="115" t="s">
        <v>250</v>
      </c>
      <c r="F65" s="115" t="s">
        <v>249</v>
      </c>
      <c r="G65" s="120" t="s">
        <v>475</v>
      </c>
      <c r="H65" s="121">
        <v>63.293155601127921</v>
      </c>
    </row>
    <row r="66" spans="1:8" s="122" customFormat="1">
      <c r="A66" s="118">
        <v>20419026809</v>
      </c>
      <c r="B66" s="118">
        <v>2015</v>
      </c>
      <c r="C66" s="146" t="s">
        <v>552</v>
      </c>
      <c r="D66" s="118" t="s">
        <v>473</v>
      </c>
      <c r="E66" s="115" t="s">
        <v>254</v>
      </c>
      <c r="F66" s="115" t="s">
        <v>253</v>
      </c>
      <c r="G66" s="120" t="s">
        <v>475</v>
      </c>
      <c r="H66" s="121">
        <v>63.293155601127921</v>
      </c>
    </row>
    <row r="67" spans="1:8" s="122" customFormat="1">
      <c r="A67" s="118">
        <v>20419026809</v>
      </c>
      <c r="B67" s="118">
        <v>2015</v>
      </c>
      <c r="C67" s="146" t="s">
        <v>552</v>
      </c>
      <c r="D67" s="118" t="s">
        <v>473</v>
      </c>
      <c r="E67" s="116" t="s">
        <v>43</v>
      </c>
      <c r="F67" s="116" t="s">
        <v>257</v>
      </c>
      <c r="G67" s="120" t="s">
        <v>477</v>
      </c>
      <c r="H67" s="121">
        <v>47.469866700845934</v>
      </c>
    </row>
    <row r="68" spans="1:8" s="122" customFormat="1">
      <c r="A68" s="118">
        <v>20419026809</v>
      </c>
      <c r="B68" s="118">
        <v>2015</v>
      </c>
      <c r="C68" s="146" t="s">
        <v>552</v>
      </c>
      <c r="D68" s="118" t="s">
        <v>473</v>
      </c>
      <c r="E68" s="115" t="s">
        <v>33</v>
      </c>
      <c r="F68" s="116" t="s">
        <v>260</v>
      </c>
      <c r="G68" s="120" t="s">
        <v>476</v>
      </c>
      <c r="H68" s="121">
        <v>63.293155601127921</v>
      </c>
    </row>
    <row r="69" spans="1:8" s="122" customFormat="1">
      <c r="A69" s="118">
        <v>20419026809</v>
      </c>
      <c r="B69" s="118">
        <v>2015</v>
      </c>
      <c r="C69" s="146" t="s">
        <v>552</v>
      </c>
      <c r="D69" s="118" t="s">
        <v>473</v>
      </c>
      <c r="E69" s="115" t="s">
        <v>153</v>
      </c>
      <c r="F69" s="115" t="s">
        <v>263</v>
      </c>
      <c r="G69" s="120" t="s">
        <v>485</v>
      </c>
      <c r="H69" s="121">
        <v>63.293155601127921</v>
      </c>
    </row>
    <row r="70" spans="1:8" s="122" customFormat="1">
      <c r="A70" s="118">
        <v>20419026809</v>
      </c>
      <c r="B70" s="118">
        <v>2015</v>
      </c>
      <c r="C70" s="146" t="s">
        <v>552</v>
      </c>
      <c r="D70" s="118" t="s">
        <v>473</v>
      </c>
      <c r="E70" s="115" t="s">
        <v>267</v>
      </c>
      <c r="F70" s="115" t="s">
        <v>266</v>
      </c>
      <c r="G70" s="120" t="s">
        <v>475</v>
      </c>
      <c r="H70" s="121">
        <v>63.293155601127921</v>
      </c>
    </row>
    <row r="71" spans="1:8" s="122" customFormat="1">
      <c r="A71" s="118">
        <v>20419026809</v>
      </c>
      <c r="B71" s="118">
        <v>2015</v>
      </c>
      <c r="C71" s="146" t="s">
        <v>552</v>
      </c>
      <c r="D71" s="118" t="s">
        <v>473</v>
      </c>
      <c r="E71" s="115" t="s">
        <v>271</v>
      </c>
      <c r="F71" s="115" t="s">
        <v>270</v>
      </c>
      <c r="G71" s="120" t="s">
        <v>507</v>
      </c>
      <c r="H71" s="121">
        <v>126.58631120225584</v>
      </c>
    </row>
    <row r="72" spans="1:8" s="122" customFormat="1">
      <c r="A72" s="118">
        <v>20419026809</v>
      </c>
      <c r="B72" s="118">
        <v>2015</v>
      </c>
      <c r="C72" s="146" t="s">
        <v>552</v>
      </c>
      <c r="D72" s="118" t="s">
        <v>473</v>
      </c>
      <c r="E72" s="115" t="s">
        <v>275</v>
      </c>
      <c r="F72" s="115" t="s">
        <v>274</v>
      </c>
      <c r="G72" s="120" t="s">
        <v>475</v>
      </c>
      <c r="H72" s="121">
        <v>63.293155601127921</v>
      </c>
    </row>
    <row r="73" spans="1:8" s="122" customFormat="1">
      <c r="A73" s="118">
        <v>20419026809</v>
      </c>
      <c r="B73" s="118">
        <v>2015</v>
      </c>
      <c r="C73" s="146" t="s">
        <v>552</v>
      </c>
      <c r="D73" s="118" t="s">
        <v>473</v>
      </c>
      <c r="E73" s="115" t="s">
        <v>279</v>
      </c>
      <c r="F73" s="115" t="s">
        <v>278</v>
      </c>
      <c r="G73" s="120" t="s">
        <v>475</v>
      </c>
      <c r="H73" s="121">
        <v>63.293155601127921</v>
      </c>
    </row>
    <row r="74" spans="1:8" s="122" customFormat="1">
      <c r="A74" s="118">
        <v>20419026809</v>
      </c>
      <c r="B74" s="118">
        <v>2015</v>
      </c>
      <c r="C74" s="146" t="s">
        <v>552</v>
      </c>
      <c r="D74" s="118" t="s">
        <v>473</v>
      </c>
      <c r="E74" s="115" t="s">
        <v>82</v>
      </c>
      <c r="F74" s="115" t="s">
        <v>282</v>
      </c>
      <c r="G74" s="147" t="s">
        <v>508</v>
      </c>
      <c r="H74" s="121">
        <v>113.92768008203024</v>
      </c>
    </row>
    <row r="75" spans="1:8" s="122" customFormat="1">
      <c r="A75" s="118">
        <v>20419026809</v>
      </c>
      <c r="B75" s="118">
        <v>2015</v>
      </c>
      <c r="C75" s="146" t="s">
        <v>552</v>
      </c>
      <c r="D75" s="118" t="s">
        <v>473</v>
      </c>
      <c r="E75" s="115" t="s">
        <v>286</v>
      </c>
      <c r="F75" s="115" t="s">
        <v>285</v>
      </c>
      <c r="G75" s="120" t="s">
        <v>475</v>
      </c>
      <c r="H75" s="121">
        <v>63.293155601127921</v>
      </c>
    </row>
    <row r="76" spans="1:8" s="122" customFormat="1">
      <c r="A76" s="118">
        <v>20419026809</v>
      </c>
      <c r="B76" s="118">
        <v>2015</v>
      </c>
      <c r="C76" s="146" t="s">
        <v>552</v>
      </c>
      <c r="D76" s="118" t="s">
        <v>473</v>
      </c>
      <c r="E76" s="116" t="s">
        <v>290</v>
      </c>
      <c r="F76" s="116" t="s">
        <v>289</v>
      </c>
      <c r="G76" s="120" t="s">
        <v>509</v>
      </c>
      <c r="H76" s="121">
        <v>158.2328890028198</v>
      </c>
    </row>
    <row r="77" spans="1:8" s="122" customFormat="1">
      <c r="A77" s="118">
        <v>20419026809</v>
      </c>
      <c r="B77" s="118">
        <v>2015</v>
      </c>
      <c r="C77" s="146" t="s">
        <v>552</v>
      </c>
      <c r="D77" s="118" t="s">
        <v>473</v>
      </c>
      <c r="E77" s="116" t="s">
        <v>294</v>
      </c>
      <c r="F77" s="116" t="s">
        <v>293</v>
      </c>
      <c r="G77" s="120" t="s">
        <v>510</v>
      </c>
      <c r="H77" s="121">
        <v>158.2328890028198</v>
      </c>
    </row>
    <row r="78" spans="1:8" s="122" customFormat="1" ht="30">
      <c r="A78" s="118">
        <v>20419026809</v>
      </c>
      <c r="B78" s="118">
        <v>2015</v>
      </c>
      <c r="C78" s="146" t="s">
        <v>552</v>
      </c>
      <c r="D78" s="118" t="s">
        <v>473</v>
      </c>
      <c r="E78" s="115" t="s">
        <v>301</v>
      </c>
      <c r="F78" s="115" t="s">
        <v>300</v>
      </c>
      <c r="G78" s="120" t="s">
        <v>512</v>
      </c>
      <c r="H78" s="121">
        <v>126.58631120225584</v>
      </c>
    </row>
    <row r="79" spans="1:8" s="122" customFormat="1">
      <c r="A79" s="118">
        <v>20419026809</v>
      </c>
      <c r="B79" s="118">
        <v>2015</v>
      </c>
      <c r="C79" s="146" t="s">
        <v>552</v>
      </c>
      <c r="D79" s="118" t="s">
        <v>473</v>
      </c>
      <c r="E79" s="115" t="s">
        <v>153</v>
      </c>
      <c r="F79" s="115" t="s">
        <v>304</v>
      </c>
      <c r="G79" s="120" t="s">
        <v>513</v>
      </c>
      <c r="H79" s="121">
        <v>63.293155601127921</v>
      </c>
    </row>
    <row r="80" spans="1:8" s="122" customFormat="1" ht="30">
      <c r="A80" s="118">
        <v>20419026809</v>
      </c>
      <c r="B80" s="118">
        <v>2015</v>
      </c>
      <c r="C80" s="146" t="s">
        <v>552</v>
      </c>
      <c r="D80" s="118" t="s">
        <v>473</v>
      </c>
      <c r="E80" s="115" t="s">
        <v>311</v>
      </c>
      <c r="F80" s="116" t="s">
        <v>310</v>
      </c>
      <c r="G80" s="120" t="s">
        <v>515</v>
      </c>
      <c r="H80" s="121">
        <v>126.58631120225584</v>
      </c>
    </row>
    <row r="81" spans="1:8" s="122" customFormat="1" ht="24">
      <c r="A81" s="118">
        <v>20419026809</v>
      </c>
      <c r="B81" s="118">
        <v>2015</v>
      </c>
      <c r="C81" s="146" t="s">
        <v>552</v>
      </c>
      <c r="D81" s="118" t="s">
        <v>473</v>
      </c>
      <c r="E81" s="115" t="s">
        <v>62</v>
      </c>
      <c r="F81" s="115" t="s">
        <v>314</v>
      </c>
      <c r="G81" s="120" t="s">
        <v>496</v>
      </c>
      <c r="H81" s="121">
        <v>47.469866700845934</v>
      </c>
    </row>
    <row r="82" spans="1:8" s="122" customFormat="1">
      <c r="A82" s="118">
        <v>20419026809</v>
      </c>
      <c r="B82" s="118">
        <v>2015</v>
      </c>
      <c r="C82" s="146" t="s">
        <v>552</v>
      </c>
      <c r="D82" s="118" t="s">
        <v>473</v>
      </c>
      <c r="E82" s="115" t="s">
        <v>153</v>
      </c>
      <c r="F82" s="115" t="s">
        <v>317</v>
      </c>
      <c r="G82" s="120" t="s">
        <v>516</v>
      </c>
      <c r="H82" s="121">
        <v>126.58631120225584</v>
      </c>
    </row>
    <row r="83" spans="1:8" s="122" customFormat="1" ht="30">
      <c r="A83" s="118">
        <v>20419026809</v>
      </c>
      <c r="B83" s="118">
        <v>2015</v>
      </c>
      <c r="C83" s="146" t="s">
        <v>552</v>
      </c>
      <c r="D83" s="118" t="s">
        <v>473</v>
      </c>
      <c r="E83" s="116" t="s">
        <v>321</v>
      </c>
      <c r="F83" s="116" t="s">
        <v>320</v>
      </c>
      <c r="G83" s="120" t="s">
        <v>517</v>
      </c>
      <c r="H83" s="121">
        <v>158.2328890028198</v>
      </c>
    </row>
    <row r="84" spans="1:8" s="122" customFormat="1" ht="30">
      <c r="A84" s="118">
        <v>20419026809</v>
      </c>
      <c r="B84" s="118">
        <v>2015</v>
      </c>
      <c r="C84" s="146" t="s">
        <v>552</v>
      </c>
      <c r="D84" s="118" t="s">
        <v>473</v>
      </c>
      <c r="E84" s="116" t="s">
        <v>325</v>
      </c>
      <c r="F84" s="116" t="s">
        <v>324</v>
      </c>
      <c r="G84" s="120" t="s">
        <v>519</v>
      </c>
      <c r="H84" s="121">
        <v>63.293155601127921</v>
      </c>
    </row>
    <row r="85" spans="1:8" s="122" customFormat="1">
      <c r="A85" s="118">
        <v>20419026809</v>
      </c>
      <c r="B85" s="118">
        <v>2015</v>
      </c>
      <c r="C85" s="146" t="s">
        <v>552</v>
      </c>
      <c r="D85" s="118" t="s">
        <v>473</v>
      </c>
      <c r="E85" s="115" t="s">
        <v>43</v>
      </c>
      <c r="F85" s="115" t="s">
        <v>328</v>
      </c>
      <c r="G85" s="120" t="s">
        <v>520</v>
      </c>
      <c r="H85" s="121">
        <v>126.58631120225584</v>
      </c>
    </row>
    <row r="86" spans="1:8" s="122" customFormat="1">
      <c r="A86" s="118">
        <v>20419026809</v>
      </c>
      <c r="B86" s="118">
        <v>2015</v>
      </c>
      <c r="C86" s="146" t="s">
        <v>552</v>
      </c>
      <c r="D86" s="118" t="s">
        <v>473</v>
      </c>
      <c r="E86" s="115" t="s">
        <v>66</v>
      </c>
      <c r="F86" s="115" t="s">
        <v>331</v>
      </c>
      <c r="G86" s="120" t="s">
        <v>521</v>
      </c>
      <c r="H86" s="121">
        <v>47.469866700845934</v>
      </c>
    </row>
    <row r="87" spans="1:8" s="122" customFormat="1">
      <c r="A87" s="118">
        <v>20419026809</v>
      </c>
      <c r="B87" s="118">
        <v>2015</v>
      </c>
      <c r="C87" s="146" t="s">
        <v>552</v>
      </c>
      <c r="D87" s="118" t="s">
        <v>473</v>
      </c>
      <c r="E87" s="115" t="s">
        <v>335</v>
      </c>
      <c r="F87" s="115" t="s">
        <v>334</v>
      </c>
      <c r="G87" s="120" t="s">
        <v>522</v>
      </c>
      <c r="H87" s="121">
        <v>126.58631120225584</v>
      </c>
    </row>
    <row r="88" spans="1:8" s="122" customFormat="1">
      <c r="A88" s="118">
        <v>20419026809</v>
      </c>
      <c r="B88" s="118">
        <v>2015</v>
      </c>
      <c r="C88" s="146" t="s">
        <v>552</v>
      </c>
      <c r="D88" s="118" t="s">
        <v>473</v>
      </c>
      <c r="E88" s="115" t="s">
        <v>153</v>
      </c>
      <c r="F88" s="115" t="s">
        <v>338</v>
      </c>
      <c r="G88" s="120" t="s">
        <v>523</v>
      </c>
      <c r="H88" s="121">
        <v>63.293155601127921</v>
      </c>
    </row>
    <row r="89" spans="1:8" s="122" customFormat="1">
      <c r="A89" s="118">
        <v>20419026809</v>
      </c>
      <c r="B89" s="118">
        <v>2015</v>
      </c>
      <c r="C89" s="146" t="s">
        <v>552</v>
      </c>
      <c r="D89" s="118" t="s">
        <v>473</v>
      </c>
      <c r="E89" s="116" t="s">
        <v>148</v>
      </c>
      <c r="F89" s="116" t="s">
        <v>341</v>
      </c>
      <c r="G89" s="120" t="s">
        <v>148</v>
      </c>
      <c r="H89" s="121">
        <v>395.58222250704949</v>
      </c>
    </row>
    <row r="90" spans="1:8" s="122" customFormat="1">
      <c r="A90" s="118">
        <v>20419026809</v>
      </c>
      <c r="B90" s="118">
        <v>2015</v>
      </c>
      <c r="C90" s="146" t="s">
        <v>552</v>
      </c>
      <c r="D90" s="118" t="s">
        <v>473</v>
      </c>
      <c r="E90" s="115" t="s">
        <v>271</v>
      </c>
      <c r="F90" s="116" t="s">
        <v>345</v>
      </c>
      <c r="G90" s="120" t="s">
        <v>524</v>
      </c>
      <c r="H90" s="121">
        <v>47.469866700845934</v>
      </c>
    </row>
    <row r="91" spans="1:8" s="122" customFormat="1">
      <c r="A91" s="118">
        <v>20419026809</v>
      </c>
      <c r="B91" s="118">
        <v>2015</v>
      </c>
      <c r="C91" s="146" t="s">
        <v>552</v>
      </c>
      <c r="D91" s="118" t="s">
        <v>473</v>
      </c>
      <c r="E91" s="115" t="s">
        <v>349</v>
      </c>
      <c r="F91" s="115" t="s">
        <v>348</v>
      </c>
      <c r="G91" s="120" t="s">
        <v>475</v>
      </c>
      <c r="H91" s="121">
        <v>63.293155601127921</v>
      </c>
    </row>
    <row r="92" spans="1:8" s="122" customFormat="1">
      <c r="A92" s="118">
        <v>20419026809</v>
      </c>
      <c r="B92" s="118">
        <v>2015</v>
      </c>
      <c r="C92" s="146" t="s">
        <v>552</v>
      </c>
      <c r="D92" s="118" t="s">
        <v>473</v>
      </c>
      <c r="E92" s="116" t="s">
        <v>353</v>
      </c>
      <c r="F92" s="116" t="s">
        <v>352</v>
      </c>
      <c r="G92" s="120" t="s">
        <v>525</v>
      </c>
      <c r="H92" s="121">
        <v>158.2328890028198</v>
      </c>
    </row>
    <row r="93" spans="1:8" s="122" customFormat="1">
      <c r="A93" s="118">
        <v>20419026809</v>
      </c>
      <c r="B93" s="118">
        <v>2015</v>
      </c>
      <c r="C93" s="146" t="s">
        <v>552</v>
      </c>
      <c r="D93" s="118" t="s">
        <v>473</v>
      </c>
      <c r="E93" s="115" t="s">
        <v>357</v>
      </c>
      <c r="F93" s="115" t="s">
        <v>356</v>
      </c>
      <c r="G93" s="120" t="s">
        <v>475</v>
      </c>
      <c r="H93" s="121">
        <v>63.293155601127921</v>
      </c>
    </row>
    <row r="94" spans="1:8" s="122" customFormat="1">
      <c r="A94" s="118">
        <v>20419026809</v>
      </c>
      <c r="B94" s="118">
        <v>2015</v>
      </c>
      <c r="C94" s="146" t="s">
        <v>552</v>
      </c>
      <c r="D94" s="118" t="s">
        <v>473</v>
      </c>
      <c r="E94" s="115" t="s">
        <v>361</v>
      </c>
      <c r="F94" s="115" t="s">
        <v>360</v>
      </c>
      <c r="G94" s="120" t="s">
        <v>475</v>
      </c>
      <c r="H94" s="121">
        <v>63.293155601127921</v>
      </c>
    </row>
    <row r="95" spans="1:8" s="122" customFormat="1">
      <c r="A95" s="118">
        <v>20419026809</v>
      </c>
      <c r="B95" s="118">
        <v>2015</v>
      </c>
      <c r="C95" s="146" t="s">
        <v>552</v>
      </c>
      <c r="D95" s="118" t="s">
        <v>473</v>
      </c>
      <c r="E95" s="115" t="s">
        <v>365</v>
      </c>
      <c r="F95" s="115" t="s">
        <v>364</v>
      </c>
      <c r="G95" s="120" t="s">
        <v>475</v>
      </c>
      <c r="H95" s="121">
        <v>63.293155601127921</v>
      </c>
    </row>
    <row r="96" spans="1:8" s="122" customFormat="1">
      <c r="A96" s="118">
        <v>20419026809</v>
      </c>
      <c r="B96" s="118">
        <v>2015</v>
      </c>
      <c r="C96" s="146" t="s">
        <v>552</v>
      </c>
      <c r="D96" s="118" t="s">
        <v>473</v>
      </c>
      <c r="E96" s="115" t="s">
        <v>369</v>
      </c>
      <c r="F96" s="115" t="s">
        <v>368</v>
      </c>
      <c r="G96" s="120" t="s">
        <v>526</v>
      </c>
      <c r="H96" s="121">
        <v>63.293155601127921</v>
      </c>
    </row>
    <row r="97" spans="1:8" s="122" customFormat="1">
      <c r="A97" s="118">
        <v>20419026809</v>
      </c>
      <c r="B97" s="118">
        <v>2015</v>
      </c>
      <c r="C97" s="146" t="s">
        <v>552</v>
      </c>
      <c r="D97" s="118" t="s">
        <v>473</v>
      </c>
      <c r="E97" s="115" t="s">
        <v>33</v>
      </c>
      <c r="F97" s="115" t="s">
        <v>372</v>
      </c>
      <c r="G97" s="120" t="s">
        <v>476</v>
      </c>
      <c r="H97" s="121">
        <v>63.293155601127921</v>
      </c>
    </row>
    <row r="98" spans="1:8" s="122" customFormat="1">
      <c r="A98" s="118">
        <v>20419026809</v>
      </c>
      <c r="B98" s="118">
        <v>2015</v>
      </c>
      <c r="C98" s="146" t="s">
        <v>552</v>
      </c>
      <c r="D98" s="118" t="s">
        <v>473</v>
      </c>
      <c r="E98" s="116" t="s">
        <v>376</v>
      </c>
      <c r="F98" s="116" t="s">
        <v>375</v>
      </c>
      <c r="G98" s="120" t="s">
        <v>527</v>
      </c>
      <c r="H98" s="121">
        <v>189.87946680338374</v>
      </c>
    </row>
    <row r="99" spans="1:8" s="122" customFormat="1">
      <c r="A99" s="118">
        <v>20419026809</v>
      </c>
      <c r="B99" s="118">
        <v>2015</v>
      </c>
      <c r="C99" s="146" t="s">
        <v>552</v>
      </c>
      <c r="D99" s="118" t="s">
        <v>473</v>
      </c>
      <c r="E99" s="116" t="s">
        <v>228</v>
      </c>
      <c r="F99" s="116" t="s">
        <v>379</v>
      </c>
      <c r="G99" s="120" t="s">
        <v>528</v>
      </c>
      <c r="H99" s="121">
        <v>158.2328890028198</v>
      </c>
    </row>
    <row r="100" spans="1:8" s="122" customFormat="1">
      <c r="A100" s="118">
        <v>20419026809</v>
      </c>
      <c r="B100" s="118">
        <v>2015</v>
      </c>
      <c r="C100" s="146" t="s">
        <v>552</v>
      </c>
      <c r="D100" s="118" t="s">
        <v>473</v>
      </c>
      <c r="E100" s="115" t="s">
        <v>105</v>
      </c>
      <c r="F100" s="115" t="s">
        <v>382</v>
      </c>
      <c r="G100" s="120" t="s">
        <v>529</v>
      </c>
      <c r="H100" s="121">
        <v>158.2328890028198</v>
      </c>
    </row>
    <row r="101" spans="1:8" s="122" customFormat="1">
      <c r="A101" s="118">
        <v>20419026809</v>
      </c>
      <c r="B101" s="118">
        <v>2015</v>
      </c>
      <c r="C101" s="146" t="s">
        <v>552</v>
      </c>
      <c r="D101" s="118" t="s">
        <v>473</v>
      </c>
      <c r="E101" s="116" t="s">
        <v>228</v>
      </c>
      <c r="F101" s="116" t="s">
        <v>385</v>
      </c>
      <c r="G101" s="120" t="s">
        <v>530</v>
      </c>
      <c r="H101" s="121">
        <v>474.69866700845932</v>
      </c>
    </row>
    <row r="102" spans="1:8" s="122" customFormat="1">
      <c r="A102" s="118">
        <v>20419026809</v>
      </c>
      <c r="B102" s="118">
        <v>2015</v>
      </c>
      <c r="C102" s="146" t="s">
        <v>552</v>
      </c>
      <c r="D102" s="118" t="s">
        <v>473</v>
      </c>
      <c r="E102" s="116" t="s">
        <v>70</v>
      </c>
      <c r="F102" s="116" t="s">
        <v>389</v>
      </c>
      <c r="G102" s="120" t="s">
        <v>493</v>
      </c>
      <c r="H102" s="121">
        <v>126.58631120225584</v>
      </c>
    </row>
    <row r="103" spans="1:8" s="122" customFormat="1">
      <c r="A103" s="118">
        <v>20419026809</v>
      </c>
      <c r="B103" s="118">
        <v>2015</v>
      </c>
      <c r="C103" s="146" t="s">
        <v>552</v>
      </c>
      <c r="D103" s="118" t="s">
        <v>473</v>
      </c>
      <c r="E103" s="115" t="s">
        <v>148</v>
      </c>
      <c r="F103" s="115" t="s">
        <v>390</v>
      </c>
      <c r="G103" s="120" t="s">
        <v>494</v>
      </c>
      <c r="H103" s="121">
        <v>126.58631120225584</v>
      </c>
    </row>
    <row r="104" spans="1:8" s="122" customFormat="1">
      <c r="A104" s="118">
        <v>20419026809</v>
      </c>
      <c r="B104" s="118">
        <v>2015</v>
      </c>
      <c r="C104" s="146" t="s">
        <v>552</v>
      </c>
      <c r="D104" s="118" t="s">
        <v>473</v>
      </c>
      <c r="E104" s="116" t="s">
        <v>70</v>
      </c>
      <c r="F104" s="116" t="s">
        <v>393</v>
      </c>
      <c r="G104" s="120" t="s">
        <v>493</v>
      </c>
      <c r="H104" s="121">
        <v>126.58631120225584</v>
      </c>
    </row>
    <row r="105" spans="1:8" s="122" customFormat="1">
      <c r="A105" s="118">
        <v>20419026809</v>
      </c>
      <c r="B105" s="118">
        <v>2015</v>
      </c>
      <c r="C105" s="146" t="s">
        <v>552</v>
      </c>
      <c r="D105" s="118" t="s">
        <v>473</v>
      </c>
      <c r="E105" s="116" t="s">
        <v>397</v>
      </c>
      <c r="F105" s="116" t="s">
        <v>396</v>
      </c>
      <c r="G105" s="120" t="s">
        <v>531</v>
      </c>
      <c r="H105" s="121">
        <v>189.87946680338374</v>
      </c>
    </row>
    <row r="106" spans="1:8" s="122" customFormat="1" ht="24">
      <c r="A106" s="118">
        <v>20419026809</v>
      </c>
      <c r="B106" s="118">
        <v>2015</v>
      </c>
      <c r="C106" s="146" t="s">
        <v>552</v>
      </c>
      <c r="D106" s="118" t="s">
        <v>473</v>
      </c>
      <c r="E106" s="115" t="s">
        <v>401</v>
      </c>
      <c r="F106" s="115" t="s">
        <v>400</v>
      </c>
      <c r="G106" s="120" t="s">
        <v>475</v>
      </c>
      <c r="H106" s="121">
        <v>63.293155601127921</v>
      </c>
    </row>
    <row r="107" spans="1:8" s="122" customFormat="1" ht="30">
      <c r="A107" s="118">
        <v>20419026809</v>
      </c>
      <c r="B107" s="118">
        <v>2015</v>
      </c>
      <c r="C107" s="146" t="s">
        <v>552</v>
      </c>
      <c r="D107" s="118" t="s">
        <v>473</v>
      </c>
      <c r="E107" s="115" t="s">
        <v>325</v>
      </c>
      <c r="F107" s="115" t="s">
        <v>404</v>
      </c>
      <c r="G107" s="120" t="s">
        <v>518</v>
      </c>
      <c r="H107" s="121">
        <v>126.58631120225584</v>
      </c>
    </row>
    <row r="108" spans="1:8" s="122" customFormat="1">
      <c r="A108" s="118">
        <v>20419026809</v>
      </c>
      <c r="B108" s="118">
        <v>2015</v>
      </c>
      <c r="C108" s="146" t="s">
        <v>552</v>
      </c>
      <c r="D108" s="118" t="s">
        <v>473</v>
      </c>
      <c r="E108" s="115" t="s">
        <v>408</v>
      </c>
      <c r="F108" s="115" t="s">
        <v>407</v>
      </c>
      <c r="G108" s="120" t="s">
        <v>475</v>
      </c>
      <c r="H108" s="121">
        <v>63.293155601127921</v>
      </c>
    </row>
    <row r="109" spans="1:8" s="122" customFormat="1">
      <c r="A109" s="118">
        <v>20419026809</v>
      </c>
      <c r="B109" s="118">
        <v>2015</v>
      </c>
      <c r="C109" s="146" t="s">
        <v>552</v>
      </c>
      <c r="D109" s="118" t="s">
        <v>473</v>
      </c>
      <c r="E109" s="116" t="s">
        <v>228</v>
      </c>
      <c r="F109" s="116" t="s">
        <v>414</v>
      </c>
      <c r="G109" s="120" t="s">
        <v>528</v>
      </c>
      <c r="H109" s="121">
        <v>158.2328890028198</v>
      </c>
    </row>
    <row r="110" spans="1:8" s="122" customFormat="1">
      <c r="A110" s="118">
        <v>20419026809</v>
      </c>
      <c r="B110" s="118">
        <v>2015</v>
      </c>
      <c r="C110" s="146" t="s">
        <v>552</v>
      </c>
      <c r="D110" s="118" t="s">
        <v>473</v>
      </c>
      <c r="E110" s="115" t="s">
        <v>418</v>
      </c>
      <c r="F110" s="115" t="s">
        <v>417</v>
      </c>
      <c r="G110" s="120" t="s">
        <v>475</v>
      </c>
      <c r="H110" s="121">
        <v>63.293155601127921</v>
      </c>
    </row>
    <row r="111" spans="1:8" s="122" customFormat="1">
      <c r="A111" s="118">
        <v>20419026809</v>
      </c>
      <c r="B111" s="118">
        <v>2015</v>
      </c>
      <c r="C111" s="146" t="s">
        <v>552</v>
      </c>
      <c r="D111" s="118" t="s">
        <v>473</v>
      </c>
      <c r="E111" s="115" t="s">
        <v>353</v>
      </c>
      <c r="F111" s="115" t="s">
        <v>421</v>
      </c>
      <c r="G111" s="120" t="s">
        <v>514</v>
      </c>
      <c r="H111" s="121">
        <v>63.293155601127921</v>
      </c>
    </row>
    <row r="112" spans="1:8" s="122" customFormat="1" ht="24">
      <c r="A112" s="118">
        <v>20419026809</v>
      </c>
      <c r="B112" s="118">
        <v>2015</v>
      </c>
      <c r="C112" s="146" t="s">
        <v>552</v>
      </c>
      <c r="D112" s="118" t="s">
        <v>473</v>
      </c>
      <c r="E112" s="115" t="s">
        <v>62</v>
      </c>
      <c r="F112" s="115" t="s">
        <v>425</v>
      </c>
      <c r="G112" s="120" t="s">
        <v>496</v>
      </c>
      <c r="H112" s="121">
        <v>47.469866700845934</v>
      </c>
    </row>
    <row r="113" spans="1:8" s="122" customFormat="1">
      <c r="A113" s="118">
        <v>20419026809</v>
      </c>
      <c r="B113" s="118">
        <v>2015</v>
      </c>
      <c r="C113" s="146" t="s">
        <v>552</v>
      </c>
      <c r="D113" s="118" t="s">
        <v>473</v>
      </c>
      <c r="E113" s="115" t="s">
        <v>153</v>
      </c>
      <c r="F113" s="115" t="s">
        <v>428</v>
      </c>
      <c r="G113" s="120" t="s">
        <v>523</v>
      </c>
      <c r="H113" s="121">
        <v>94.939733401691868</v>
      </c>
    </row>
    <row r="114" spans="1:8" s="122" customFormat="1" ht="30">
      <c r="A114" s="118">
        <v>20419026809</v>
      </c>
      <c r="B114" s="118">
        <v>2015</v>
      </c>
      <c r="C114" s="146" t="s">
        <v>552</v>
      </c>
      <c r="D114" s="118" t="s">
        <v>473</v>
      </c>
      <c r="E114" s="115" t="s">
        <v>432</v>
      </c>
      <c r="F114" s="115" t="s">
        <v>431</v>
      </c>
      <c r="G114" s="120" t="s">
        <v>532</v>
      </c>
      <c r="H114" s="121">
        <v>126.58631120225584</v>
      </c>
    </row>
    <row r="115" spans="1:8" s="122" customFormat="1">
      <c r="A115" s="118">
        <v>20419026809</v>
      </c>
      <c r="B115" s="118">
        <v>2015</v>
      </c>
      <c r="C115" s="146" t="s">
        <v>552</v>
      </c>
      <c r="D115" s="118" t="s">
        <v>473</v>
      </c>
      <c r="E115" s="116" t="s">
        <v>228</v>
      </c>
      <c r="F115" s="115" t="s">
        <v>435</v>
      </c>
      <c r="G115" s="120" t="s">
        <v>533</v>
      </c>
      <c r="H115" s="121">
        <v>158.2328890028198</v>
      </c>
    </row>
    <row r="116" spans="1:8" s="122" customFormat="1">
      <c r="A116" s="118">
        <v>20419026809</v>
      </c>
      <c r="B116" s="118">
        <v>2015</v>
      </c>
      <c r="C116" s="146" t="s">
        <v>552</v>
      </c>
      <c r="D116" s="118" t="s">
        <v>473</v>
      </c>
      <c r="E116" s="115" t="s">
        <v>439</v>
      </c>
      <c r="F116" s="115" t="s">
        <v>438</v>
      </c>
      <c r="G116" s="120" t="s">
        <v>475</v>
      </c>
      <c r="H116" s="121">
        <v>63.293155601127921</v>
      </c>
    </row>
    <row r="117" spans="1:8" s="122" customFormat="1" ht="24">
      <c r="A117" s="118">
        <v>20419026809</v>
      </c>
      <c r="B117" s="118">
        <v>2015</v>
      </c>
      <c r="C117" s="146" t="s">
        <v>552</v>
      </c>
      <c r="D117" s="118" t="s">
        <v>473</v>
      </c>
      <c r="E117" s="115" t="s">
        <v>62</v>
      </c>
      <c r="F117" s="115" t="s">
        <v>442</v>
      </c>
      <c r="G117" s="120" t="s">
        <v>514</v>
      </c>
      <c r="H117" s="121">
        <v>47.469866700845934</v>
      </c>
    </row>
    <row r="118" spans="1:8" s="122" customFormat="1">
      <c r="A118" s="118">
        <v>20419026809</v>
      </c>
      <c r="B118" s="118">
        <v>2015</v>
      </c>
      <c r="C118" s="146" t="s">
        <v>552</v>
      </c>
      <c r="D118" s="118" t="s">
        <v>473</v>
      </c>
      <c r="E118" s="115" t="s">
        <v>448</v>
      </c>
      <c r="F118" s="115" t="s">
        <v>447</v>
      </c>
      <c r="G118" s="120" t="s">
        <v>534</v>
      </c>
      <c r="H118" s="121">
        <v>126.58631120225584</v>
      </c>
    </row>
    <row r="119" spans="1:8" s="122" customFormat="1">
      <c r="A119" s="118">
        <v>20419026809</v>
      </c>
      <c r="B119" s="118">
        <v>2015</v>
      </c>
      <c r="C119" s="146" t="s">
        <v>552</v>
      </c>
      <c r="D119" s="118" t="s">
        <v>473</v>
      </c>
      <c r="E119" s="116" t="s">
        <v>70</v>
      </c>
      <c r="F119" s="116" t="s">
        <v>451</v>
      </c>
      <c r="G119" s="120" t="s">
        <v>493</v>
      </c>
      <c r="H119" s="121">
        <v>126.58631120225584</v>
      </c>
    </row>
    <row r="120" spans="1:8" s="122" customFormat="1">
      <c r="A120" s="118">
        <v>20419026809</v>
      </c>
      <c r="B120" s="118">
        <v>2015</v>
      </c>
      <c r="C120" s="146" t="s">
        <v>552</v>
      </c>
      <c r="D120" s="118" t="s">
        <v>473</v>
      </c>
      <c r="E120" s="115" t="s">
        <v>105</v>
      </c>
      <c r="F120" s="115" t="s">
        <v>454</v>
      </c>
      <c r="G120" s="120" t="s">
        <v>489</v>
      </c>
      <c r="H120" s="121">
        <v>47.469866700845934</v>
      </c>
    </row>
    <row r="121" spans="1:8">
      <c r="A121" s="181"/>
      <c r="B121" s="181"/>
      <c r="C121" s="181"/>
      <c r="D121" s="181"/>
      <c r="E121" s="181"/>
      <c r="F121" s="181"/>
      <c r="G121" s="181"/>
      <c r="H121" s="181"/>
    </row>
  </sheetData>
  <autoFilter ref="A1:H1"/>
  <sortState ref="A4:H120">
    <sortCondition ref="F4:F120"/>
  </sortState>
  <mergeCells count="1">
    <mergeCell ref="A121:H121"/>
  </mergeCells>
  <printOptions horizontalCentered="1" verticalCentered="1"/>
  <pageMargins left="0.15748031496062992" right="0.15748031496062992" top="0.55118110236220474" bottom="0.47244094488188981" header="0.51181102362204722" footer="0.51181102362204722"/>
  <pageSetup paperSize="9" scale="45" orientation="portrait" r:id="rId1"/>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1"/>
  <sheetViews>
    <sheetView tabSelected="1" workbookViewId="0">
      <selection activeCell="E13" sqref="E13"/>
    </sheetView>
  </sheetViews>
  <sheetFormatPr baseColWidth="10" defaultColWidth="9.5703125" defaultRowHeight="15"/>
  <cols>
    <col min="1" max="1" width="17" style="128" customWidth="1"/>
    <col min="2" max="2" width="20.7109375" style="128" bestFit="1" customWidth="1"/>
    <col min="3" max="3" width="18.85546875" style="128" bestFit="1" customWidth="1"/>
    <col min="4" max="4" width="18.85546875" style="128" customWidth="1"/>
    <col min="5" max="5" width="42.7109375" style="128" bestFit="1" customWidth="1"/>
    <col min="6" max="6" width="40.85546875" style="128" bestFit="1" customWidth="1"/>
    <col min="7" max="7" width="41.140625" style="129" bestFit="1" customWidth="1"/>
    <col min="8" max="8" width="23.28515625" style="128" bestFit="1" customWidth="1"/>
    <col min="9" max="16384" width="9.5703125" style="114"/>
  </cols>
  <sheetData>
    <row r="1" spans="1:8" s="117" customFormat="1">
      <c r="A1" s="123" t="s">
        <v>458</v>
      </c>
      <c r="B1" s="123" t="s">
        <v>459</v>
      </c>
      <c r="C1" s="123" t="s">
        <v>460</v>
      </c>
      <c r="D1" s="123" t="s">
        <v>461</v>
      </c>
      <c r="E1" s="123" t="s">
        <v>10</v>
      </c>
      <c r="F1" s="123" t="s">
        <v>462</v>
      </c>
      <c r="G1" s="124" t="s">
        <v>463</v>
      </c>
      <c r="H1" s="123" t="s">
        <v>464</v>
      </c>
    </row>
    <row r="2" spans="1:8" s="117" customFormat="1">
      <c r="A2" s="125" t="s">
        <v>465</v>
      </c>
      <c r="B2" s="125" t="s">
        <v>466</v>
      </c>
      <c r="C2" s="125" t="s">
        <v>467</v>
      </c>
      <c r="D2" s="126" t="s">
        <v>468</v>
      </c>
      <c r="E2" s="125" t="s">
        <v>469</v>
      </c>
      <c r="F2" s="125" t="s">
        <v>470</v>
      </c>
      <c r="G2" s="127" t="s">
        <v>471</v>
      </c>
      <c r="H2" s="125" t="s">
        <v>472</v>
      </c>
    </row>
    <row r="3" spans="1:8" s="122" customFormat="1">
      <c r="A3" s="118">
        <v>20419026809</v>
      </c>
      <c r="B3" s="118">
        <v>2015</v>
      </c>
      <c r="C3" s="119" t="s">
        <v>474</v>
      </c>
      <c r="D3" s="118" t="s">
        <v>473</v>
      </c>
      <c r="E3" s="115" t="s">
        <v>33</v>
      </c>
      <c r="F3" s="115" t="s">
        <v>32</v>
      </c>
      <c r="G3" s="120" t="s">
        <v>476</v>
      </c>
      <c r="H3" s="121">
        <v>63.293155601127921</v>
      </c>
    </row>
    <row r="4" spans="1:8" s="122" customFormat="1">
      <c r="A4" s="118">
        <v>20419026809</v>
      </c>
      <c r="B4" s="118">
        <v>2015</v>
      </c>
      <c r="C4" s="119" t="s">
        <v>474</v>
      </c>
      <c r="D4" s="118" t="s">
        <v>473</v>
      </c>
      <c r="E4" s="115" t="s">
        <v>38</v>
      </c>
      <c r="F4" s="115" t="s">
        <v>37</v>
      </c>
      <c r="G4" s="120" t="s">
        <v>475</v>
      </c>
      <c r="H4" s="121">
        <v>63.293155601127921</v>
      </c>
    </row>
    <row r="5" spans="1:8" s="122" customFormat="1">
      <c r="A5" s="118">
        <v>20419026809</v>
      </c>
      <c r="B5" s="118">
        <v>2015</v>
      </c>
      <c r="C5" s="119" t="s">
        <v>474</v>
      </c>
      <c r="D5" s="118" t="s">
        <v>473</v>
      </c>
      <c r="E5" s="116" t="s">
        <v>43</v>
      </c>
      <c r="F5" s="115" t="s">
        <v>42</v>
      </c>
      <c r="G5" s="120" t="s">
        <v>477</v>
      </c>
      <c r="H5" s="121">
        <v>47.469866700845934</v>
      </c>
    </row>
    <row r="6" spans="1:8" s="122" customFormat="1">
      <c r="A6" s="118">
        <v>20419026809</v>
      </c>
      <c r="B6" s="118">
        <v>2015</v>
      </c>
      <c r="C6" s="119" t="s">
        <v>474</v>
      </c>
      <c r="D6" s="118" t="s">
        <v>473</v>
      </c>
      <c r="E6" s="116" t="s">
        <v>47</v>
      </c>
      <c r="F6" s="116" t="s">
        <v>46</v>
      </c>
      <c r="G6" s="120" t="s">
        <v>478</v>
      </c>
      <c r="H6" s="121">
        <v>189.87946680338374</v>
      </c>
    </row>
    <row r="7" spans="1:8" s="122" customFormat="1">
      <c r="A7" s="118">
        <v>20419026809</v>
      </c>
      <c r="B7" s="118">
        <v>2015</v>
      </c>
      <c r="C7" s="119" t="s">
        <v>474</v>
      </c>
      <c r="D7" s="118" t="s">
        <v>473</v>
      </c>
      <c r="E7" s="116" t="s">
        <v>43</v>
      </c>
      <c r="F7" s="115" t="s">
        <v>52</v>
      </c>
      <c r="G7" s="120" t="s">
        <v>477</v>
      </c>
      <c r="H7" s="121">
        <v>47.469866700845934</v>
      </c>
    </row>
    <row r="8" spans="1:8" s="122" customFormat="1">
      <c r="A8" s="118">
        <v>20419026809</v>
      </c>
      <c r="B8" s="118">
        <v>2015</v>
      </c>
      <c r="C8" s="119" t="s">
        <v>474</v>
      </c>
      <c r="D8" s="118" t="s">
        <v>473</v>
      </c>
      <c r="E8" s="115" t="s">
        <v>56</v>
      </c>
      <c r="F8" s="115" t="s">
        <v>55</v>
      </c>
      <c r="G8" s="120" t="s">
        <v>479</v>
      </c>
      <c r="H8" s="121">
        <v>126.58631120225584</v>
      </c>
    </row>
    <row r="9" spans="1:8" s="122" customFormat="1" ht="24">
      <c r="A9" s="118">
        <v>20419026809</v>
      </c>
      <c r="B9" s="118">
        <v>2015</v>
      </c>
      <c r="C9" s="119" t="s">
        <v>474</v>
      </c>
      <c r="D9" s="118" t="s">
        <v>473</v>
      </c>
      <c r="E9" s="115" t="s">
        <v>62</v>
      </c>
      <c r="F9" s="115" t="s">
        <v>61</v>
      </c>
      <c r="G9" s="120" t="s">
        <v>480</v>
      </c>
      <c r="H9" s="121">
        <v>126.58631120225584</v>
      </c>
    </row>
    <row r="10" spans="1:8" s="122" customFormat="1">
      <c r="A10" s="118">
        <v>20419026809</v>
      </c>
      <c r="B10" s="118">
        <v>2015</v>
      </c>
      <c r="C10" s="119" t="s">
        <v>474</v>
      </c>
      <c r="D10" s="118" t="s">
        <v>473</v>
      </c>
      <c r="E10" s="115" t="s">
        <v>66</v>
      </c>
      <c r="F10" s="115" t="s">
        <v>65</v>
      </c>
      <c r="G10" s="120" t="s">
        <v>481</v>
      </c>
      <c r="H10" s="121">
        <v>126.58631120225584</v>
      </c>
    </row>
    <row r="11" spans="1:8" s="122" customFormat="1">
      <c r="A11" s="118">
        <v>20419026809</v>
      </c>
      <c r="B11" s="118">
        <v>2015</v>
      </c>
      <c r="C11" s="119" t="s">
        <v>474</v>
      </c>
      <c r="D11" s="118" t="s">
        <v>473</v>
      </c>
      <c r="E11" s="116" t="s">
        <v>70</v>
      </c>
      <c r="F11" s="116" t="s">
        <v>69</v>
      </c>
      <c r="G11" s="120" t="s">
        <v>482</v>
      </c>
      <c r="H11" s="121">
        <v>189.87946680338374</v>
      </c>
    </row>
    <row r="12" spans="1:8" s="122" customFormat="1">
      <c r="A12" s="118">
        <v>20419026809</v>
      </c>
      <c r="B12" s="118">
        <v>2015</v>
      </c>
      <c r="C12" s="119" t="s">
        <v>474</v>
      </c>
      <c r="D12" s="118" t="s">
        <v>473</v>
      </c>
      <c r="E12" s="115" t="s">
        <v>74</v>
      </c>
      <c r="F12" s="115" t="s">
        <v>73</v>
      </c>
      <c r="G12" s="120" t="s">
        <v>483</v>
      </c>
      <c r="H12" s="121">
        <v>126.58631120225584</v>
      </c>
    </row>
    <row r="13" spans="1:8" s="122" customFormat="1" ht="30">
      <c r="A13" s="118">
        <v>20419026809</v>
      </c>
      <c r="B13" s="118">
        <v>2015</v>
      </c>
      <c r="C13" s="119" t="s">
        <v>474</v>
      </c>
      <c r="D13" s="118" t="s">
        <v>473</v>
      </c>
      <c r="E13" s="115" t="s">
        <v>78</v>
      </c>
      <c r="F13" s="115" t="s">
        <v>77</v>
      </c>
      <c r="G13" s="120" t="s">
        <v>503</v>
      </c>
      <c r="H13" s="121">
        <v>126.58631120225584</v>
      </c>
    </row>
    <row r="14" spans="1:8" s="122" customFormat="1">
      <c r="A14" s="118">
        <v>20419026809</v>
      </c>
      <c r="B14" s="118">
        <v>2015</v>
      </c>
      <c r="C14" s="119" t="s">
        <v>474</v>
      </c>
      <c r="D14" s="118" t="s">
        <v>473</v>
      </c>
      <c r="E14" s="115" t="s">
        <v>82</v>
      </c>
      <c r="F14" s="115" t="s">
        <v>81</v>
      </c>
      <c r="G14" s="120" t="s">
        <v>535</v>
      </c>
      <c r="H14" s="121">
        <v>113.92768008203024</v>
      </c>
    </row>
    <row r="15" spans="1:8" s="122" customFormat="1">
      <c r="A15" s="118">
        <v>20419026809</v>
      </c>
      <c r="B15" s="118">
        <v>2015</v>
      </c>
      <c r="C15" s="119" t="s">
        <v>474</v>
      </c>
      <c r="D15" s="118" t="s">
        <v>473</v>
      </c>
      <c r="E15" s="115" t="s">
        <v>86</v>
      </c>
      <c r="F15" s="115" t="s">
        <v>85</v>
      </c>
      <c r="G15" s="120" t="s">
        <v>484</v>
      </c>
      <c r="H15" s="121">
        <v>126.58631120225584</v>
      </c>
    </row>
    <row r="16" spans="1:8" s="122" customFormat="1">
      <c r="A16" s="118">
        <v>20419026809</v>
      </c>
      <c r="B16" s="118">
        <v>2015</v>
      </c>
      <c r="C16" s="119" t="s">
        <v>474</v>
      </c>
      <c r="D16" s="118" t="s">
        <v>473</v>
      </c>
      <c r="E16" s="115" t="s">
        <v>56</v>
      </c>
      <c r="F16" s="115" t="s">
        <v>89</v>
      </c>
      <c r="G16" s="120" t="s">
        <v>485</v>
      </c>
      <c r="H16" s="121">
        <v>47.469866700845934</v>
      </c>
    </row>
    <row r="17" spans="1:8" s="122" customFormat="1">
      <c r="A17" s="118">
        <v>20419026809</v>
      </c>
      <c r="B17" s="118">
        <v>2015</v>
      </c>
      <c r="C17" s="119" t="s">
        <v>474</v>
      </c>
      <c r="D17" s="118" t="s">
        <v>473</v>
      </c>
      <c r="E17" s="115" t="s">
        <v>93</v>
      </c>
      <c r="F17" s="115" t="s">
        <v>92</v>
      </c>
      <c r="G17" s="120" t="s">
        <v>486</v>
      </c>
      <c r="H17" s="121">
        <v>126.58631120225584</v>
      </c>
    </row>
    <row r="18" spans="1:8" s="122" customFormat="1">
      <c r="A18" s="118">
        <v>20419026809</v>
      </c>
      <c r="B18" s="118">
        <v>2015</v>
      </c>
      <c r="C18" s="119" t="s">
        <v>474</v>
      </c>
      <c r="D18" s="118" t="s">
        <v>473</v>
      </c>
      <c r="E18" s="115" t="s">
        <v>97</v>
      </c>
      <c r="F18" s="115" t="s">
        <v>96</v>
      </c>
      <c r="G18" s="120" t="s">
        <v>487</v>
      </c>
      <c r="H18" s="121">
        <v>47.469866700845934</v>
      </c>
    </row>
    <row r="19" spans="1:8" s="122" customFormat="1">
      <c r="A19" s="118">
        <v>20419026809</v>
      </c>
      <c r="B19" s="118">
        <v>2015</v>
      </c>
      <c r="C19" s="119" t="s">
        <v>474</v>
      </c>
      <c r="D19" s="118" t="s">
        <v>473</v>
      </c>
      <c r="E19" s="116" t="s">
        <v>101</v>
      </c>
      <c r="F19" s="116" t="s">
        <v>100</v>
      </c>
      <c r="G19" s="120" t="s">
        <v>488</v>
      </c>
      <c r="H19" s="121">
        <v>158.2328890028198</v>
      </c>
    </row>
    <row r="20" spans="1:8" s="122" customFormat="1">
      <c r="A20" s="118">
        <v>20419026809</v>
      </c>
      <c r="B20" s="118">
        <v>2015</v>
      </c>
      <c r="C20" s="119" t="s">
        <v>474</v>
      </c>
      <c r="D20" s="118" t="s">
        <v>473</v>
      </c>
      <c r="E20" s="115" t="s">
        <v>105</v>
      </c>
      <c r="F20" s="115" t="s">
        <v>104</v>
      </c>
      <c r="G20" s="120" t="s">
        <v>489</v>
      </c>
      <c r="H20" s="121">
        <v>47.469866700845934</v>
      </c>
    </row>
    <row r="21" spans="1:8" s="122" customFormat="1">
      <c r="A21" s="118">
        <v>20419026809</v>
      </c>
      <c r="B21" s="118">
        <v>2015</v>
      </c>
      <c r="C21" s="119" t="s">
        <v>474</v>
      </c>
      <c r="D21" s="118" t="s">
        <v>473</v>
      </c>
      <c r="E21" s="115" t="s">
        <v>109</v>
      </c>
      <c r="F21" s="115" t="s">
        <v>108</v>
      </c>
      <c r="G21" s="120" t="s">
        <v>490</v>
      </c>
      <c r="H21" s="121">
        <v>126.58631120225584</v>
      </c>
    </row>
    <row r="22" spans="1:8" s="122" customFormat="1">
      <c r="A22" s="118">
        <v>20419026809</v>
      </c>
      <c r="B22" s="118">
        <v>2015</v>
      </c>
      <c r="C22" s="119" t="s">
        <v>474</v>
      </c>
      <c r="D22" s="118" t="s">
        <v>473</v>
      </c>
      <c r="E22" s="115" t="s">
        <v>33</v>
      </c>
      <c r="F22" s="115" t="s">
        <v>112</v>
      </c>
      <c r="G22" s="120" t="s">
        <v>476</v>
      </c>
      <c r="H22" s="121">
        <v>63.293155601127921</v>
      </c>
    </row>
    <row r="23" spans="1:8" s="122" customFormat="1">
      <c r="A23" s="118">
        <v>20419026809</v>
      </c>
      <c r="B23" s="118">
        <v>2015</v>
      </c>
      <c r="C23" s="119" t="s">
        <v>474</v>
      </c>
      <c r="D23" s="118" t="s">
        <v>473</v>
      </c>
      <c r="E23" s="115" t="s">
        <v>116</v>
      </c>
      <c r="F23" s="115" t="s">
        <v>115</v>
      </c>
      <c r="G23" s="120" t="s">
        <v>475</v>
      </c>
      <c r="H23" s="121">
        <v>63.293155601127921</v>
      </c>
    </row>
    <row r="24" spans="1:8" s="122" customFormat="1">
      <c r="A24" s="118">
        <v>20419026809</v>
      </c>
      <c r="B24" s="118">
        <v>2015</v>
      </c>
      <c r="C24" s="119" t="s">
        <v>474</v>
      </c>
      <c r="D24" s="118" t="s">
        <v>473</v>
      </c>
      <c r="E24" s="115" t="s">
        <v>33</v>
      </c>
      <c r="F24" s="115" t="s">
        <v>119</v>
      </c>
      <c r="G24" s="120" t="s">
        <v>491</v>
      </c>
      <c r="H24" s="121">
        <v>126.58631120225584</v>
      </c>
    </row>
    <row r="25" spans="1:8" s="122" customFormat="1" ht="30">
      <c r="A25" s="118">
        <v>20419026809</v>
      </c>
      <c r="B25" s="118">
        <v>2015</v>
      </c>
      <c r="C25" s="119" t="s">
        <v>474</v>
      </c>
      <c r="D25" s="118" t="s">
        <v>473</v>
      </c>
      <c r="E25" s="115" t="s">
        <v>123</v>
      </c>
      <c r="F25" s="115" t="s">
        <v>122</v>
      </c>
      <c r="G25" s="120" t="s">
        <v>492</v>
      </c>
      <c r="H25" s="121">
        <v>126.58631120225584</v>
      </c>
    </row>
    <row r="26" spans="1:8" s="122" customFormat="1">
      <c r="A26" s="118">
        <v>20419026809</v>
      </c>
      <c r="B26" s="118">
        <v>2015</v>
      </c>
      <c r="C26" s="119" t="s">
        <v>474</v>
      </c>
      <c r="D26" s="118" t="s">
        <v>473</v>
      </c>
      <c r="E26" s="116" t="s">
        <v>82</v>
      </c>
      <c r="F26" s="116" t="s">
        <v>82</v>
      </c>
      <c r="G26" s="120" t="s">
        <v>82</v>
      </c>
      <c r="H26" s="121">
        <v>126.58631120225584</v>
      </c>
    </row>
    <row r="27" spans="1:8" s="122" customFormat="1">
      <c r="A27" s="118">
        <v>20419026809</v>
      </c>
      <c r="B27" s="118">
        <v>2015</v>
      </c>
      <c r="C27" s="119" t="s">
        <v>474</v>
      </c>
      <c r="D27" s="118" t="s">
        <v>473</v>
      </c>
      <c r="E27" s="116" t="s">
        <v>82</v>
      </c>
      <c r="F27" s="116" t="s">
        <v>82</v>
      </c>
      <c r="G27" s="120" t="s">
        <v>82</v>
      </c>
      <c r="H27" s="121">
        <v>126.58631120225584</v>
      </c>
    </row>
    <row r="28" spans="1:8" s="122" customFormat="1">
      <c r="A28" s="118">
        <v>20419026809</v>
      </c>
      <c r="B28" s="118">
        <v>2015</v>
      </c>
      <c r="C28" s="119" t="s">
        <v>474</v>
      </c>
      <c r="D28" s="118" t="s">
        <v>473</v>
      </c>
      <c r="E28" s="115" t="s">
        <v>82</v>
      </c>
      <c r="F28" s="115" t="s">
        <v>82</v>
      </c>
      <c r="G28" s="120" t="s">
        <v>82</v>
      </c>
      <c r="H28" s="121">
        <v>47.469866700845934</v>
      </c>
    </row>
    <row r="29" spans="1:8" s="122" customFormat="1">
      <c r="A29" s="118">
        <v>20419026809</v>
      </c>
      <c r="B29" s="118">
        <v>2015</v>
      </c>
      <c r="C29" s="119" t="s">
        <v>474</v>
      </c>
      <c r="D29" s="118" t="s">
        <v>473</v>
      </c>
      <c r="E29" s="115" t="s">
        <v>82</v>
      </c>
      <c r="F29" s="115" t="s">
        <v>82</v>
      </c>
      <c r="G29" s="120" t="s">
        <v>82</v>
      </c>
      <c r="H29" s="121">
        <v>47.469866700845934</v>
      </c>
    </row>
    <row r="30" spans="1:8" s="122" customFormat="1">
      <c r="A30" s="118">
        <v>20419026809</v>
      </c>
      <c r="B30" s="118">
        <v>2015</v>
      </c>
      <c r="C30" s="119" t="s">
        <v>474</v>
      </c>
      <c r="D30" s="118" t="s">
        <v>473</v>
      </c>
      <c r="E30" s="115" t="s">
        <v>82</v>
      </c>
      <c r="F30" s="115" t="s">
        <v>82</v>
      </c>
      <c r="G30" s="120" t="s">
        <v>82</v>
      </c>
      <c r="H30" s="121">
        <v>79.116444501409902</v>
      </c>
    </row>
    <row r="31" spans="1:8" s="122" customFormat="1">
      <c r="A31" s="118">
        <v>20419026809</v>
      </c>
      <c r="B31" s="118">
        <v>2015</v>
      </c>
      <c r="C31" s="119" t="s">
        <v>474</v>
      </c>
      <c r="D31" s="118" t="s">
        <v>473</v>
      </c>
      <c r="E31" s="116" t="s">
        <v>70</v>
      </c>
      <c r="F31" s="116" t="s">
        <v>82</v>
      </c>
      <c r="G31" s="120" t="s">
        <v>82</v>
      </c>
      <c r="H31" s="121">
        <v>126.58631120225584</v>
      </c>
    </row>
    <row r="32" spans="1:8" s="122" customFormat="1">
      <c r="A32" s="118">
        <v>20419026809</v>
      </c>
      <c r="B32" s="118">
        <v>2015</v>
      </c>
      <c r="C32" s="119" t="s">
        <v>474</v>
      </c>
      <c r="D32" s="118" t="s">
        <v>473</v>
      </c>
      <c r="E32" s="116" t="s">
        <v>228</v>
      </c>
      <c r="F32" s="115" t="s">
        <v>82</v>
      </c>
      <c r="G32" s="120" t="s">
        <v>82</v>
      </c>
      <c r="H32" s="121">
        <v>158.2328890028198</v>
      </c>
    </row>
    <row r="33" spans="1:8" s="122" customFormat="1">
      <c r="A33" s="118">
        <v>20419026809</v>
      </c>
      <c r="B33" s="118">
        <v>2015</v>
      </c>
      <c r="C33" s="119" t="s">
        <v>474</v>
      </c>
      <c r="D33" s="118" t="s">
        <v>473</v>
      </c>
      <c r="E33" s="116" t="s">
        <v>70</v>
      </c>
      <c r="F33" s="116" t="s">
        <v>82</v>
      </c>
      <c r="G33" s="120" t="s">
        <v>82</v>
      </c>
      <c r="H33" s="121">
        <v>126.58631120225584</v>
      </c>
    </row>
    <row r="34" spans="1:8" s="122" customFormat="1">
      <c r="A34" s="118">
        <v>20419026809</v>
      </c>
      <c r="B34" s="118">
        <v>2015</v>
      </c>
      <c r="C34" s="119" t="s">
        <v>474</v>
      </c>
      <c r="D34" s="118" t="s">
        <v>473</v>
      </c>
      <c r="E34" s="116" t="s">
        <v>70</v>
      </c>
      <c r="F34" s="116" t="s">
        <v>144</v>
      </c>
      <c r="G34" s="120" t="s">
        <v>493</v>
      </c>
      <c r="H34" s="121">
        <v>189.87946680338374</v>
      </c>
    </row>
    <row r="35" spans="1:8" s="122" customFormat="1">
      <c r="A35" s="118">
        <v>20419026809</v>
      </c>
      <c r="B35" s="118">
        <v>2015</v>
      </c>
      <c r="C35" s="119" t="s">
        <v>474</v>
      </c>
      <c r="D35" s="118" t="s">
        <v>473</v>
      </c>
      <c r="E35" s="115" t="s">
        <v>148</v>
      </c>
      <c r="F35" s="115" t="s">
        <v>147</v>
      </c>
      <c r="G35" s="120" t="s">
        <v>494</v>
      </c>
      <c r="H35" s="121">
        <v>126.58631120225584</v>
      </c>
    </row>
    <row r="36" spans="1:8" s="122" customFormat="1">
      <c r="A36" s="118">
        <v>20419026809</v>
      </c>
      <c r="B36" s="118">
        <v>2015</v>
      </c>
      <c r="C36" s="119" t="s">
        <v>474</v>
      </c>
      <c r="D36" s="118" t="s">
        <v>473</v>
      </c>
      <c r="E36" s="116" t="s">
        <v>70</v>
      </c>
      <c r="F36" s="116" t="s">
        <v>149</v>
      </c>
      <c r="G36" s="120" t="s">
        <v>493</v>
      </c>
      <c r="H36" s="121">
        <v>126.58631120225584</v>
      </c>
    </row>
    <row r="37" spans="1:8" s="122" customFormat="1">
      <c r="A37" s="118">
        <v>20419026809</v>
      </c>
      <c r="B37" s="118">
        <v>2015</v>
      </c>
      <c r="C37" s="119" t="s">
        <v>474</v>
      </c>
      <c r="D37" s="118" t="s">
        <v>473</v>
      </c>
      <c r="E37" s="115" t="s">
        <v>153</v>
      </c>
      <c r="F37" s="115" t="s">
        <v>152</v>
      </c>
      <c r="G37" s="120" t="s">
        <v>485</v>
      </c>
      <c r="H37" s="121">
        <v>63.293155601127921</v>
      </c>
    </row>
    <row r="38" spans="1:8" s="122" customFormat="1">
      <c r="A38" s="118">
        <v>20419026809</v>
      </c>
      <c r="B38" s="118">
        <v>2015</v>
      </c>
      <c r="C38" s="119" t="s">
        <v>474</v>
      </c>
      <c r="D38" s="118" t="s">
        <v>473</v>
      </c>
      <c r="E38" s="116" t="s">
        <v>43</v>
      </c>
      <c r="F38" s="115" t="s">
        <v>156</v>
      </c>
      <c r="G38" s="120" t="s">
        <v>495</v>
      </c>
      <c r="H38" s="121">
        <v>47.469866700845934</v>
      </c>
    </row>
    <row r="39" spans="1:8" s="122" customFormat="1">
      <c r="A39" s="118">
        <v>20419026809</v>
      </c>
      <c r="B39" s="118">
        <v>2015</v>
      </c>
      <c r="C39" s="119" t="s">
        <v>474</v>
      </c>
      <c r="D39" s="118" t="s">
        <v>473</v>
      </c>
      <c r="E39" s="115" t="s">
        <v>33</v>
      </c>
      <c r="F39" s="115" t="s">
        <v>159</v>
      </c>
      <c r="G39" s="120" t="s">
        <v>476</v>
      </c>
      <c r="H39" s="121">
        <v>63.293155601127921</v>
      </c>
    </row>
    <row r="40" spans="1:8" s="122" customFormat="1">
      <c r="A40" s="118">
        <v>20419026809</v>
      </c>
      <c r="B40" s="118">
        <v>2015</v>
      </c>
      <c r="C40" s="119" t="s">
        <v>474</v>
      </c>
      <c r="D40" s="118" t="s">
        <v>473</v>
      </c>
      <c r="E40" s="116" t="s">
        <v>70</v>
      </c>
      <c r="F40" s="116" t="s">
        <v>162</v>
      </c>
      <c r="G40" s="120" t="s">
        <v>493</v>
      </c>
      <c r="H40" s="121">
        <v>126.58631120225584</v>
      </c>
    </row>
    <row r="41" spans="1:8" s="122" customFormat="1" ht="24">
      <c r="A41" s="118">
        <v>20419026809</v>
      </c>
      <c r="B41" s="118">
        <v>2015</v>
      </c>
      <c r="C41" s="119" t="s">
        <v>474</v>
      </c>
      <c r="D41" s="118" t="s">
        <v>473</v>
      </c>
      <c r="E41" s="115" t="s">
        <v>62</v>
      </c>
      <c r="F41" s="115" t="s">
        <v>165</v>
      </c>
      <c r="G41" s="120" t="s">
        <v>496</v>
      </c>
      <c r="H41" s="121">
        <v>47.469866700845934</v>
      </c>
    </row>
    <row r="42" spans="1:8" s="122" customFormat="1">
      <c r="A42" s="118">
        <v>20419026809</v>
      </c>
      <c r="B42" s="118">
        <v>2015</v>
      </c>
      <c r="C42" s="119" t="s">
        <v>474</v>
      </c>
      <c r="D42" s="118" t="s">
        <v>473</v>
      </c>
      <c r="E42" s="116" t="s">
        <v>70</v>
      </c>
      <c r="F42" s="116" t="s">
        <v>168</v>
      </c>
      <c r="G42" s="120" t="s">
        <v>493</v>
      </c>
      <c r="H42" s="121">
        <v>126.58631120225584</v>
      </c>
    </row>
    <row r="43" spans="1:8" s="122" customFormat="1">
      <c r="A43" s="118">
        <v>20419026809</v>
      </c>
      <c r="B43" s="118">
        <v>2015</v>
      </c>
      <c r="C43" s="119" t="s">
        <v>474</v>
      </c>
      <c r="D43" s="118" t="s">
        <v>473</v>
      </c>
      <c r="E43" s="115" t="s">
        <v>153</v>
      </c>
      <c r="F43" s="115" t="s">
        <v>171</v>
      </c>
      <c r="G43" s="120" t="s">
        <v>485</v>
      </c>
      <c r="H43" s="121">
        <v>63.293155601127921</v>
      </c>
    </row>
    <row r="44" spans="1:8" s="122" customFormat="1" ht="30">
      <c r="A44" s="118">
        <v>20419026809</v>
      </c>
      <c r="B44" s="118">
        <v>2015</v>
      </c>
      <c r="C44" s="119" t="s">
        <v>474</v>
      </c>
      <c r="D44" s="118" t="s">
        <v>473</v>
      </c>
      <c r="E44" s="116" t="s">
        <v>175</v>
      </c>
      <c r="F44" s="116" t="s">
        <v>174</v>
      </c>
      <c r="G44" s="120" t="s">
        <v>497</v>
      </c>
      <c r="H44" s="121">
        <v>126.58631120225584</v>
      </c>
    </row>
    <row r="45" spans="1:8" s="122" customFormat="1">
      <c r="A45" s="118">
        <v>20419026809</v>
      </c>
      <c r="B45" s="118">
        <v>2015</v>
      </c>
      <c r="C45" s="119" t="s">
        <v>474</v>
      </c>
      <c r="D45" s="118" t="s">
        <v>473</v>
      </c>
      <c r="E45" s="115" t="s">
        <v>153</v>
      </c>
      <c r="F45" s="115" t="s">
        <v>178</v>
      </c>
      <c r="G45" s="120" t="s">
        <v>498</v>
      </c>
      <c r="H45" s="121">
        <v>47.469866700845934</v>
      </c>
    </row>
    <row r="46" spans="1:8" s="122" customFormat="1">
      <c r="A46" s="118">
        <v>20419026809</v>
      </c>
      <c r="B46" s="118">
        <v>2015</v>
      </c>
      <c r="C46" s="119" t="s">
        <v>474</v>
      </c>
      <c r="D46" s="118" t="s">
        <v>473</v>
      </c>
      <c r="E46" s="115" t="s">
        <v>182</v>
      </c>
      <c r="F46" s="115" t="s">
        <v>181</v>
      </c>
      <c r="G46" s="120" t="s">
        <v>499</v>
      </c>
      <c r="H46" s="121">
        <v>126.58631120225584</v>
      </c>
    </row>
    <row r="47" spans="1:8" s="122" customFormat="1">
      <c r="A47" s="118">
        <v>20419026809</v>
      </c>
      <c r="B47" s="118">
        <v>2015</v>
      </c>
      <c r="C47" s="119" t="s">
        <v>474</v>
      </c>
      <c r="D47" s="118" t="s">
        <v>473</v>
      </c>
      <c r="E47" s="115" t="s">
        <v>186</v>
      </c>
      <c r="F47" s="115" t="s">
        <v>185</v>
      </c>
      <c r="G47" s="120" t="s">
        <v>500</v>
      </c>
      <c r="H47" s="121">
        <v>126.58631120225584</v>
      </c>
    </row>
    <row r="48" spans="1:8" s="122" customFormat="1">
      <c r="A48" s="118">
        <v>20419026809</v>
      </c>
      <c r="B48" s="118">
        <v>2015</v>
      </c>
      <c r="C48" s="119" t="s">
        <v>474</v>
      </c>
      <c r="D48" s="118" t="s">
        <v>473</v>
      </c>
      <c r="E48" s="116" t="s">
        <v>70</v>
      </c>
      <c r="F48" s="116" t="s">
        <v>193</v>
      </c>
      <c r="G48" s="120" t="s">
        <v>493</v>
      </c>
      <c r="H48" s="121">
        <v>126.58631120225584</v>
      </c>
    </row>
    <row r="49" spans="1:8" s="122" customFormat="1" ht="30">
      <c r="A49" s="118">
        <v>20419026809</v>
      </c>
      <c r="B49" s="118">
        <v>2015</v>
      </c>
      <c r="C49" s="119" t="s">
        <v>474</v>
      </c>
      <c r="D49" s="118" t="s">
        <v>473</v>
      </c>
      <c r="E49" s="115" t="s">
        <v>197</v>
      </c>
      <c r="F49" s="115" t="s">
        <v>196</v>
      </c>
      <c r="G49" s="120" t="s">
        <v>501</v>
      </c>
      <c r="H49" s="121">
        <v>63.293155601127921</v>
      </c>
    </row>
    <row r="50" spans="1:8" s="122" customFormat="1">
      <c r="A50" s="118">
        <v>20419026809</v>
      </c>
      <c r="B50" s="118">
        <v>2015</v>
      </c>
      <c r="C50" s="119" t="s">
        <v>474</v>
      </c>
      <c r="D50" s="118" t="s">
        <v>473</v>
      </c>
      <c r="E50" s="115" t="s">
        <v>153</v>
      </c>
      <c r="F50" s="115" t="s">
        <v>200</v>
      </c>
      <c r="G50" s="120" t="s">
        <v>485</v>
      </c>
      <c r="H50" s="121">
        <v>63.293155601127921</v>
      </c>
    </row>
    <row r="51" spans="1:8" s="122" customFormat="1">
      <c r="A51" s="118">
        <v>20419026809</v>
      </c>
      <c r="B51" s="118">
        <v>2015</v>
      </c>
      <c r="C51" s="119" t="s">
        <v>474</v>
      </c>
      <c r="D51" s="118" t="s">
        <v>473</v>
      </c>
      <c r="E51" s="115" t="s">
        <v>204</v>
      </c>
      <c r="F51" s="115" t="s">
        <v>203</v>
      </c>
      <c r="G51" s="120" t="s">
        <v>475</v>
      </c>
      <c r="H51" s="121">
        <v>63.293155601127921</v>
      </c>
    </row>
    <row r="52" spans="1:8" s="122" customFormat="1" ht="30">
      <c r="A52" s="118">
        <v>20419026809</v>
      </c>
      <c r="B52" s="118">
        <v>2015</v>
      </c>
      <c r="C52" s="119" t="s">
        <v>474</v>
      </c>
      <c r="D52" s="118" t="s">
        <v>473</v>
      </c>
      <c r="E52" s="115" t="s">
        <v>208</v>
      </c>
      <c r="F52" s="115" t="s">
        <v>207</v>
      </c>
      <c r="G52" s="120" t="s">
        <v>502</v>
      </c>
      <c r="H52" s="121">
        <v>126.58631120225584</v>
      </c>
    </row>
    <row r="53" spans="1:8" s="122" customFormat="1">
      <c r="A53" s="118">
        <v>20419026809</v>
      </c>
      <c r="B53" s="118">
        <v>2015</v>
      </c>
      <c r="C53" s="119" t="s">
        <v>474</v>
      </c>
      <c r="D53" s="118" t="s">
        <v>473</v>
      </c>
      <c r="E53" s="115" t="s">
        <v>212</v>
      </c>
      <c r="F53" s="115" t="s">
        <v>211</v>
      </c>
      <c r="G53" s="120" t="s">
        <v>475</v>
      </c>
      <c r="H53" s="121">
        <v>63.293155601127921</v>
      </c>
    </row>
    <row r="54" spans="1:8" s="122" customFormat="1">
      <c r="A54" s="118">
        <v>20419026809</v>
      </c>
      <c r="B54" s="118">
        <v>2015</v>
      </c>
      <c r="C54" s="119" t="s">
        <v>474</v>
      </c>
      <c r="D54" s="118" t="s">
        <v>473</v>
      </c>
      <c r="E54" s="116" t="s">
        <v>216</v>
      </c>
      <c r="F54" s="115" t="s">
        <v>215</v>
      </c>
      <c r="G54" s="120" t="s">
        <v>504</v>
      </c>
      <c r="H54" s="121">
        <v>158.2328890028198</v>
      </c>
    </row>
    <row r="55" spans="1:8" s="122" customFormat="1">
      <c r="A55" s="118">
        <v>20419026809</v>
      </c>
      <c r="B55" s="118">
        <v>2015</v>
      </c>
      <c r="C55" s="119" t="s">
        <v>474</v>
      </c>
      <c r="D55" s="118" t="s">
        <v>473</v>
      </c>
      <c r="E55" s="116" t="s">
        <v>70</v>
      </c>
      <c r="F55" s="116" t="s">
        <v>219</v>
      </c>
      <c r="G55" s="120" t="s">
        <v>493</v>
      </c>
      <c r="H55" s="121">
        <v>126.58631120225584</v>
      </c>
    </row>
    <row r="56" spans="1:8" s="122" customFormat="1">
      <c r="A56" s="118">
        <v>20419026809</v>
      </c>
      <c r="B56" s="118">
        <v>2015</v>
      </c>
      <c r="C56" s="119" t="s">
        <v>474</v>
      </c>
      <c r="D56" s="118" t="s">
        <v>473</v>
      </c>
      <c r="E56" s="115" t="s">
        <v>223</v>
      </c>
      <c r="F56" s="115" t="s">
        <v>222</v>
      </c>
      <c r="G56" s="120" t="s">
        <v>475</v>
      </c>
      <c r="H56" s="121">
        <v>63.293155601127921</v>
      </c>
    </row>
    <row r="57" spans="1:8" s="122" customFormat="1">
      <c r="A57" s="118">
        <v>20419026809</v>
      </c>
      <c r="B57" s="118">
        <v>2015</v>
      </c>
      <c r="C57" s="119" t="s">
        <v>474</v>
      </c>
      <c r="D57" s="118" t="s">
        <v>473</v>
      </c>
      <c r="E57" s="115" t="s">
        <v>228</v>
      </c>
      <c r="F57" s="115" t="s">
        <v>227</v>
      </c>
      <c r="G57" s="120" t="s">
        <v>514</v>
      </c>
      <c r="H57" s="121">
        <v>126.58631120225584</v>
      </c>
    </row>
    <row r="58" spans="1:8" s="122" customFormat="1">
      <c r="A58" s="118">
        <v>20419026809</v>
      </c>
      <c r="B58" s="118">
        <v>2015</v>
      </c>
      <c r="C58" s="119" t="s">
        <v>474</v>
      </c>
      <c r="D58" s="118" t="s">
        <v>473</v>
      </c>
      <c r="E58" s="116" t="s">
        <v>70</v>
      </c>
      <c r="F58" s="116" t="s">
        <v>231</v>
      </c>
      <c r="G58" s="120" t="s">
        <v>493</v>
      </c>
      <c r="H58" s="121">
        <v>126.58631120225584</v>
      </c>
    </row>
    <row r="59" spans="1:8" s="122" customFormat="1">
      <c r="A59" s="118">
        <v>20419026809</v>
      </c>
      <c r="B59" s="118">
        <v>2015</v>
      </c>
      <c r="C59" s="119" t="s">
        <v>474</v>
      </c>
      <c r="D59" s="118" t="s">
        <v>473</v>
      </c>
      <c r="E59" s="115" t="s">
        <v>175</v>
      </c>
      <c r="F59" s="115" t="s">
        <v>234</v>
      </c>
      <c r="G59" s="120" t="s">
        <v>505</v>
      </c>
      <c r="H59" s="121">
        <v>47.469866700845934</v>
      </c>
    </row>
    <row r="60" spans="1:8" s="122" customFormat="1">
      <c r="A60" s="118">
        <v>20419026809</v>
      </c>
      <c r="B60" s="118">
        <v>2015</v>
      </c>
      <c r="C60" s="119" t="s">
        <v>474</v>
      </c>
      <c r="D60" s="118" t="s">
        <v>473</v>
      </c>
      <c r="E60" s="116" t="s">
        <v>228</v>
      </c>
      <c r="F60" s="115" t="s">
        <v>237</v>
      </c>
      <c r="G60" s="120" t="s">
        <v>514</v>
      </c>
      <c r="H60" s="121">
        <v>79.116444501409902</v>
      </c>
    </row>
    <row r="61" spans="1:8" s="122" customFormat="1">
      <c r="A61" s="118">
        <v>20419026809</v>
      </c>
      <c r="B61" s="118">
        <v>2015</v>
      </c>
      <c r="C61" s="119" t="s">
        <v>474</v>
      </c>
      <c r="D61" s="118" t="s">
        <v>473</v>
      </c>
      <c r="E61" s="116" t="s">
        <v>241</v>
      </c>
      <c r="F61" s="116" t="s">
        <v>240</v>
      </c>
      <c r="G61" s="120" t="s">
        <v>506</v>
      </c>
      <c r="H61" s="121">
        <v>158.2328890028198</v>
      </c>
    </row>
    <row r="62" spans="1:8" s="122" customFormat="1">
      <c r="A62" s="118">
        <v>20419026809</v>
      </c>
      <c r="B62" s="118">
        <v>2015</v>
      </c>
      <c r="C62" s="119" t="s">
        <v>474</v>
      </c>
      <c r="D62" s="118" t="s">
        <v>473</v>
      </c>
      <c r="E62" s="115" t="s">
        <v>245</v>
      </c>
      <c r="F62" s="115" t="s">
        <v>244</v>
      </c>
      <c r="G62" s="120" t="s">
        <v>475</v>
      </c>
      <c r="H62" s="121">
        <v>63.293155601127921</v>
      </c>
    </row>
    <row r="63" spans="1:8" s="122" customFormat="1">
      <c r="A63" s="118">
        <v>20419026809</v>
      </c>
      <c r="B63" s="118">
        <v>2015</v>
      </c>
      <c r="C63" s="119" t="s">
        <v>474</v>
      </c>
      <c r="D63" s="118" t="s">
        <v>473</v>
      </c>
      <c r="E63" s="115" t="s">
        <v>250</v>
      </c>
      <c r="F63" s="115" t="s">
        <v>249</v>
      </c>
      <c r="G63" s="120" t="s">
        <v>475</v>
      </c>
      <c r="H63" s="121">
        <v>63.293155601127921</v>
      </c>
    </row>
    <row r="64" spans="1:8" s="122" customFormat="1">
      <c r="A64" s="118">
        <v>20419026809</v>
      </c>
      <c r="B64" s="118">
        <v>2015</v>
      </c>
      <c r="C64" s="119" t="s">
        <v>474</v>
      </c>
      <c r="D64" s="118" t="s">
        <v>473</v>
      </c>
      <c r="E64" s="115" t="s">
        <v>254</v>
      </c>
      <c r="F64" s="115" t="s">
        <v>253</v>
      </c>
      <c r="G64" s="120" t="s">
        <v>475</v>
      </c>
      <c r="H64" s="121">
        <v>63.293155601127921</v>
      </c>
    </row>
    <row r="65" spans="1:8" s="122" customFormat="1">
      <c r="A65" s="118">
        <v>20419026809</v>
      </c>
      <c r="B65" s="118">
        <v>2015</v>
      </c>
      <c r="C65" s="119" t="s">
        <v>474</v>
      </c>
      <c r="D65" s="118" t="s">
        <v>473</v>
      </c>
      <c r="E65" s="116" t="s">
        <v>43</v>
      </c>
      <c r="F65" s="116" t="s">
        <v>257</v>
      </c>
      <c r="G65" s="120" t="s">
        <v>477</v>
      </c>
      <c r="H65" s="121">
        <v>47.469866700845934</v>
      </c>
    </row>
    <row r="66" spans="1:8" s="122" customFormat="1">
      <c r="A66" s="118">
        <v>20419026809</v>
      </c>
      <c r="B66" s="118">
        <v>2015</v>
      </c>
      <c r="C66" s="119" t="s">
        <v>474</v>
      </c>
      <c r="D66" s="118" t="s">
        <v>473</v>
      </c>
      <c r="E66" s="115" t="s">
        <v>33</v>
      </c>
      <c r="F66" s="116" t="s">
        <v>260</v>
      </c>
      <c r="G66" s="120" t="s">
        <v>476</v>
      </c>
      <c r="H66" s="121">
        <v>63.293155601127921</v>
      </c>
    </row>
    <row r="67" spans="1:8" s="122" customFormat="1">
      <c r="A67" s="118">
        <v>20419026809</v>
      </c>
      <c r="B67" s="118">
        <v>2015</v>
      </c>
      <c r="C67" s="119" t="s">
        <v>474</v>
      </c>
      <c r="D67" s="118" t="s">
        <v>473</v>
      </c>
      <c r="E67" s="115" t="s">
        <v>153</v>
      </c>
      <c r="F67" s="115" t="s">
        <v>263</v>
      </c>
      <c r="G67" s="120" t="s">
        <v>485</v>
      </c>
      <c r="H67" s="121">
        <v>63.293155601127921</v>
      </c>
    </row>
    <row r="68" spans="1:8" s="122" customFormat="1">
      <c r="A68" s="118">
        <v>20419026809</v>
      </c>
      <c r="B68" s="118">
        <v>2015</v>
      </c>
      <c r="C68" s="119" t="s">
        <v>474</v>
      </c>
      <c r="D68" s="118" t="s">
        <v>473</v>
      </c>
      <c r="E68" s="115" t="s">
        <v>267</v>
      </c>
      <c r="F68" s="115" t="s">
        <v>266</v>
      </c>
      <c r="G68" s="120" t="s">
        <v>475</v>
      </c>
      <c r="H68" s="121">
        <v>63.293155601127921</v>
      </c>
    </row>
    <row r="69" spans="1:8" s="122" customFormat="1">
      <c r="A69" s="118">
        <v>20419026809</v>
      </c>
      <c r="B69" s="118">
        <v>2015</v>
      </c>
      <c r="C69" s="119" t="s">
        <v>474</v>
      </c>
      <c r="D69" s="118" t="s">
        <v>473</v>
      </c>
      <c r="E69" s="115" t="s">
        <v>271</v>
      </c>
      <c r="F69" s="115" t="s">
        <v>270</v>
      </c>
      <c r="G69" s="120" t="s">
        <v>507</v>
      </c>
      <c r="H69" s="121">
        <v>126.58631120225584</v>
      </c>
    </row>
    <row r="70" spans="1:8" s="122" customFormat="1">
      <c r="A70" s="118">
        <v>20419026809</v>
      </c>
      <c r="B70" s="118">
        <v>2015</v>
      </c>
      <c r="C70" s="119" t="s">
        <v>474</v>
      </c>
      <c r="D70" s="118" t="s">
        <v>473</v>
      </c>
      <c r="E70" s="115" t="s">
        <v>275</v>
      </c>
      <c r="F70" s="115" t="s">
        <v>274</v>
      </c>
      <c r="G70" s="120" t="s">
        <v>475</v>
      </c>
      <c r="H70" s="121">
        <v>63.293155601127921</v>
      </c>
    </row>
    <row r="71" spans="1:8" s="122" customFormat="1">
      <c r="A71" s="118">
        <v>20419026809</v>
      </c>
      <c r="B71" s="118">
        <v>2015</v>
      </c>
      <c r="C71" s="119" t="s">
        <v>474</v>
      </c>
      <c r="D71" s="118" t="s">
        <v>473</v>
      </c>
      <c r="E71" s="115" t="s">
        <v>279</v>
      </c>
      <c r="F71" s="115" t="s">
        <v>278</v>
      </c>
      <c r="G71" s="120" t="s">
        <v>475</v>
      </c>
      <c r="H71" s="121">
        <v>63.293155601127921</v>
      </c>
    </row>
    <row r="72" spans="1:8" s="122" customFormat="1">
      <c r="A72" s="118">
        <v>20419026809</v>
      </c>
      <c r="B72" s="118">
        <v>2015</v>
      </c>
      <c r="C72" s="119" t="s">
        <v>474</v>
      </c>
      <c r="D72" s="118" t="s">
        <v>473</v>
      </c>
      <c r="E72" s="115" t="s">
        <v>82</v>
      </c>
      <c r="F72" s="115" t="s">
        <v>282</v>
      </c>
      <c r="G72" s="120" t="s">
        <v>508</v>
      </c>
      <c r="H72" s="121">
        <v>126.58631120225584</v>
      </c>
    </row>
    <row r="73" spans="1:8" s="122" customFormat="1">
      <c r="A73" s="118">
        <v>20419026809</v>
      </c>
      <c r="B73" s="118">
        <v>2015</v>
      </c>
      <c r="C73" s="119" t="s">
        <v>474</v>
      </c>
      <c r="D73" s="118" t="s">
        <v>473</v>
      </c>
      <c r="E73" s="115" t="s">
        <v>286</v>
      </c>
      <c r="F73" s="115" t="s">
        <v>285</v>
      </c>
      <c r="G73" s="120" t="s">
        <v>475</v>
      </c>
      <c r="H73" s="121">
        <v>63.293155601127921</v>
      </c>
    </row>
    <row r="74" spans="1:8" s="122" customFormat="1">
      <c r="A74" s="118">
        <v>20419026809</v>
      </c>
      <c r="B74" s="118">
        <v>2015</v>
      </c>
      <c r="C74" s="119" t="s">
        <v>474</v>
      </c>
      <c r="D74" s="118" t="s">
        <v>473</v>
      </c>
      <c r="E74" s="116" t="s">
        <v>290</v>
      </c>
      <c r="F74" s="116" t="s">
        <v>289</v>
      </c>
      <c r="G74" s="120" t="s">
        <v>509</v>
      </c>
      <c r="H74" s="121">
        <v>158.2328890028198</v>
      </c>
    </row>
    <row r="75" spans="1:8" s="122" customFormat="1">
      <c r="A75" s="118">
        <v>20419026809</v>
      </c>
      <c r="B75" s="118">
        <v>2015</v>
      </c>
      <c r="C75" s="119" t="s">
        <v>474</v>
      </c>
      <c r="D75" s="118" t="s">
        <v>473</v>
      </c>
      <c r="E75" s="116" t="s">
        <v>294</v>
      </c>
      <c r="F75" s="116" t="s">
        <v>293</v>
      </c>
      <c r="G75" s="120" t="s">
        <v>510</v>
      </c>
      <c r="H75" s="121">
        <v>158.2328890028198</v>
      </c>
    </row>
    <row r="76" spans="1:8" s="122" customFormat="1">
      <c r="A76" s="118">
        <v>20419026809</v>
      </c>
      <c r="B76" s="118">
        <v>2015</v>
      </c>
      <c r="C76" s="119" t="s">
        <v>474</v>
      </c>
      <c r="D76" s="118" t="s">
        <v>473</v>
      </c>
      <c r="E76" s="116" t="s">
        <v>271</v>
      </c>
      <c r="F76" s="116" t="s">
        <v>297</v>
      </c>
      <c r="G76" s="120" t="s">
        <v>511</v>
      </c>
      <c r="H76" s="121">
        <v>47.469866700845934</v>
      </c>
    </row>
    <row r="77" spans="1:8" s="122" customFormat="1" ht="30">
      <c r="A77" s="118">
        <v>20419026809</v>
      </c>
      <c r="B77" s="118">
        <v>2015</v>
      </c>
      <c r="C77" s="119" t="s">
        <v>474</v>
      </c>
      <c r="D77" s="118" t="s">
        <v>473</v>
      </c>
      <c r="E77" s="115" t="s">
        <v>301</v>
      </c>
      <c r="F77" s="115" t="s">
        <v>300</v>
      </c>
      <c r="G77" s="120" t="s">
        <v>512</v>
      </c>
      <c r="H77" s="121">
        <v>126.58631120225584</v>
      </c>
    </row>
    <row r="78" spans="1:8" s="122" customFormat="1">
      <c r="A78" s="118">
        <v>20419026809</v>
      </c>
      <c r="B78" s="118">
        <v>2015</v>
      </c>
      <c r="C78" s="119" t="s">
        <v>474</v>
      </c>
      <c r="D78" s="118" t="s">
        <v>473</v>
      </c>
      <c r="E78" s="115" t="s">
        <v>153</v>
      </c>
      <c r="F78" s="115" t="s">
        <v>304</v>
      </c>
      <c r="G78" s="120" t="s">
        <v>513</v>
      </c>
      <c r="H78" s="121">
        <v>63.293155601127921</v>
      </c>
    </row>
    <row r="79" spans="1:8" s="122" customFormat="1">
      <c r="A79" s="118">
        <v>20419026809</v>
      </c>
      <c r="B79" s="118">
        <v>2015</v>
      </c>
      <c r="C79" s="119" t="s">
        <v>474</v>
      </c>
      <c r="D79" s="118" t="s">
        <v>473</v>
      </c>
      <c r="E79" s="115" t="s">
        <v>148</v>
      </c>
      <c r="F79" s="115" t="s">
        <v>307</v>
      </c>
      <c r="G79" s="120" t="s">
        <v>514</v>
      </c>
      <c r="H79" s="121">
        <v>79.116444501409902</v>
      </c>
    </row>
    <row r="80" spans="1:8" s="122" customFormat="1" ht="30">
      <c r="A80" s="118">
        <v>20419026809</v>
      </c>
      <c r="B80" s="118">
        <v>2015</v>
      </c>
      <c r="C80" s="119" t="s">
        <v>474</v>
      </c>
      <c r="D80" s="118" t="s">
        <v>473</v>
      </c>
      <c r="E80" s="115" t="s">
        <v>311</v>
      </c>
      <c r="F80" s="116" t="s">
        <v>310</v>
      </c>
      <c r="G80" s="120" t="s">
        <v>515</v>
      </c>
      <c r="H80" s="121">
        <v>126.58631120225584</v>
      </c>
    </row>
    <row r="81" spans="1:8" s="122" customFormat="1" ht="24">
      <c r="A81" s="118">
        <v>20419026809</v>
      </c>
      <c r="B81" s="118">
        <v>2015</v>
      </c>
      <c r="C81" s="119" t="s">
        <v>474</v>
      </c>
      <c r="D81" s="118" t="s">
        <v>473</v>
      </c>
      <c r="E81" s="115" t="s">
        <v>62</v>
      </c>
      <c r="F81" s="115" t="s">
        <v>314</v>
      </c>
      <c r="G81" s="120" t="s">
        <v>496</v>
      </c>
      <c r="H81" s="121">
        <v>47.469866700845934</v>
      </c>
    </row>
    <row r="82" spans="1:8" s="122" customFormat="1">
      <c r="A82" s="118">
        <v>20419026809</v>
      </c>
      <c r="B82" s="118">
        <v>2015</v>
      </c>
      <c r="C82" s="119" t="s">
        <v>474</v>
      </c>
      <c r="D82" s="118" t="s">
        <v>473</v>
      </c>
      <c r="E82" s="115" t="s">
        <v>153</v>
      </c>
      <c r="F82" s="115" t="s">
        <v>317</v>
      </c>
      <c r="G82" s="120" t="s">
        <v>516</v>
      </c>
      <c r="H82" s="121">
        <v>126.58631120225584</v>
      </c>
    </row>
    <row r="83" spans="1:8" s="122" customFormat="1" ht="30">
      <c r="A83" s="118">
        <v>20419026809</v>
      </c>
      <c r="B83" s="118">
        <v>2015</v>
      </c>
      <c r="C83" s="119" t="s">
        <v>474</v>
      </c>
      <c r="D83" s="118" t="s">
        <v>473</v>
      </c>
      <c r="E83" s="116" t="s">
        <v>321</v>
      </c>
      <c r="F83" s="116" t="s">
        <v>320</v>
      </c>
      <c r="G83" s="120" t="s">
        <v>517</v>
      </c>
      <c r="H83" s="121">
        <v>158.2328890028198</v>
      </c>
    </row>
    <row r="84" spans="1:8" s="122" customFormat="1" ht="30">
      <c r="A84" s="118">
        <v>20419026809</v>
      </c>
      <c r="B84" s="118">
        <v>2015</v>
      </c>
      <c r="C84" s="119" t="s">
        <v>474</v>
      </c>
      <c r="D84" s="118" t="s">
        <v>473</v>
      </c>
      <c r="E84" s="116" t="s">
        <v>325</v>
      </c>
      <c r="F84" s="116" t="s">
        <v>324</v>
      </c>
      <c r="G84" s="120" t="s">
        <v>519</v>
      </c>
      <c r="H84" s="121">
        <v>63.293155601127921</v>
      </c>
    </row>
    <row r="85" spans="1:8" s="122" customFormat="1">
      <c r="A85" s="118">
        <v>20419026809</v>
      </c>
      <c r="B85" s="118">
        <v>2015</v>
      </c>
      <c r="C85" s="119" t="s">
        <v>474</v>
      </c>
      <c r="D85" s="118" t="s">
        <v>473</v>
      </c>
      <c r="E85" s="115" t="s">
        <v>43</v>
      </c>
      <c r="F85" s="115" t="s">
        <v>328</v>
      </c>
      <c r="G85" s="120" t="s">
        <v>520</v>
      </c>
      <c r="H85" s="121">
        <v>126.58631120225584</v>
      </c>
    </row>
    <row r="86" spans="1:8" s="122" customFormat="1">
      <c r="A86" s="118">
        <v>20419026809</v>
      </c>
      <c r="B86" s="118">
        <v>2015</v>
      </c>
      <c r="C86" s="119" t="s">
        <v>474</v>
      </c>
      <c r="D86" s="118" t="s">
        <v>473</v>
      </c>
      <c r="E86" s="115" t="s">
        <v>66</v>
      </c>
      <c r="F86" s="115" t="s">
        <v>331</v>
      </c>
      <c r="G86" s="120" t="s">
        <v>521</v>
      </c>
      <c r="H86" s="121">
        <v>47.469866700845934</v>
      </c>
    </row>
    <row r="87" spans="1:8" s="122" customFormat="1">
      <c r="A87" s="118">
        <v>20419026809</v>
      </c>
      <c r="B87" s="118">
        <v>2015</v>
      </c>
      <c r="C87" s="119" t="s">
        <v>474</v>
      </c>
      <c r="D87" s="118" t="s">
        <v>473</v>
      </c>
      <c r="E87" s="115" t="s">
        <v>335</v>
      </c>
      <c r="F87" s="115" t="s">
        <v>334</v>
      </c>
      <c r="G87" s="120" t="s">
        <v>522</v>
      </c>
      <c r="H87" s="121">
        <v>126.58631120225584</v>
      </c>
    </row>
    <row r="88" spans="1:8" s="122" customFormat="1">
      <c r="A88" s="118">
        <v>20419026809</v>
      </c>
      <c r="B88" s="118">
        <v>2015</v>
      </c>
      <c r="C88" s="119" t="s">
        <v>474</v>
      </c>
      <c r="D88" s="118" t="s">
        <v>473</v>
      </c>
      <c r="E88" s="115" t="s">
        <v>153</v>
      </c>
      <c r="F88" s="115" t="s">
        <v>338</v>
      </c>
      <c r="G88" s="120" t="s">
        <v>523</v>
      </c>
      <c r="H88" s="121">
        <v>63.293155601127921</v>
      </c>
    </row>
    <row r="89" spans="1:8" s="122" customFormat="1">
      <c r="A89" s="118">
        <v>20419026809</v>
      </c>
      <c r="B89" s="118">
        <v>2015</v>
      </c>
      <c r="C89" s="119" t="s">
        <v>474</v>
      </c>
      <c r="D89" s="118" t="s">
        <v>473</v>
      </c>
      <c r="E89" s="116" t="s">
        <v>148</v>
      </c>
      <c r="F89" s="116" t="s">
        <v>341</v>
      </c>
      <c r="G89" s="120" t="s">
        <v>148</v>
      </c>
      <c r="H89" s="121">
        <v>395.58222250704949</v>
      </c>
    </row>
    <row r="90" spans="1:8" s="122" customFormat="1">
      <c r="A90" s="118">
        <v>20419026809</v>
      </c>
      <c r="B90" s="118">
        <v>2015</v>
      </c>
      <c r="C90" s="119" t="s">
        <v>474</v>
      </c>
      <c r="D90" s="118" t="s">
        <v>473</v>
      </c>
      <c r="E90" s="115" t="s">
        <v>271</v>
      </c>
      <c r="F90" s="116" t="s">
        <v>345</v>
      </c>
      <c r="G90" s="120" t="s">
        <v>524</v>
      </c>
      <c r="H90" s="121">
        <v>47.469866700845934</v>
      </c>
    </row>
    <row r="91" spans="1:8" s="122" customFormat="1">
      <c r="A91" s="118">
        <v>20419026809</v>
      </c>
      <c r="B91" s="118">
        <v>2015</v>
      </c>
      <c r="C91" s="119" t="s">
        <v>474</v>
      </c>
      <c r="D91" s="118" t="s">
        <v>473</v>
      </c>
      <c r="E91" s="115" t="s">
        <v>349</v>
      </c>
      <c r="F91" s="115" t="s">
        <v>348</v>
      </c>
      <c r="G91" s="120" t="s">
        <v>475</v>
      </c>
      <c r="H91" s="121">
        <v>63.293155601127921</v>
      </c>
    </row>
    <row r="92" spans="1:8" s="122" customFormat="1">
      <c r="A92" s="118">
        <v>20419026809</v>
      </c>
      <c r="B92" s="118">
        <v>2015</v>
      </c>
      <c r="C92" s="119" t="s">
        <v>474</v>
      </c>
      <c r="D92" s="118" t="s">
        <v>473</v>
      </c>
      <c r="E92" s="116" t="s">
        <v>353</v>
      </c>
      <c r="F92" s="116" t="s">
        <v>352</v>
      </c>
      <c r="G92" s="120" t="s">
        <v>525</v>
      </c>
      <c r="H92" s="121">
        <v>158.2328890028198</v>
      </c>
    </row>
    <row r="93" spans="1:8" s="122" customFormat="1">
      <c r="A93" s="118">
        <v>20419026809</v>
      </c>
      <c r="B93" s="118">
        <v>2015</v>
      </c>
      <c r="C93" s="119" t="s">
        <v>474</v>
      </c>
      <c r="D93" s="118" t="s">
        <v>473</v>
      </c>
      <c r="E93" s="115" t="s">
        <v>357</v>
      </c>
      <c r="F93" s="115" t="s">
        <v>356</v>
      </c>
      <c r="G93" s="120" t="s">
        <v>475</v>
      </c>
      <c r="H93" s="121">
        <v>63.293155601127921</v>
      </c>
    </row>
    <row r="94" spans="1:8" s="122" customFormat="1">
      <c r="A94" s="118">
        <v>20419026809</v>
      </c>
      <c r="B94" s="118">
        <v>2015</v>
      </c>
      <c r="C94" s="119" t="s">
        <v>474</v>
      </c>
      <c r="D94" s="118" t="s">
        <v>473</v>
      </c>
      <c r="E94" s="115" t="s">
        <v>361</v>
      </c>
      <c r="F94" s="115" t="s">
        <v>360</v>
      </c>
      <c r="G94" s="120" t="s">
        <v>475</v>
      </c>
      <c r="H94" s="121">
        <v>63.293155601127921</v>
      </c>
    </row>
    <row r="95" spans="1:8" s="122" customFormat="1">
      <c r="A95" s="118">
        <v>20419026809</v>
      </c>
      <c r="B95" s="118">
        <v>2015</v>
      </c>
      <c r="C95" s="119" t="s">
        <v>474</v>
      </c>
      <c r="D95" s="118" t="s">
        <v>473</v>
      </c>
      <c r="E95" s="115" t="s">
        <v>365</v>
      </c>
      <c r="F95" s="115" t="s">
        <v>364</v>
      </c>
      <c r="G95" s="120" t="s">
        <v>475</v>
      </c>
      <c r="H95" s="121">
        <v>63.293155601127921</v>
      </c>
    </row>
    <row r="96" spans="1:8" s="122" customFormat="1">
      <c r="A96" s="118">
        <v>20419026809</v>
      </c>
      <c r="B96" s="118">
        <v>2015</v>
      </c>
      <c r="C96" s="119" t="s">
        <v>474</v>
      </c>
      <c r="D96" s="118" t="s">
        <v>473</v>
      </c>
      <c r="E96" s="115" t="s">
        <v>369</v>
      </c>
      <c r="F96" s="115" t="s">
        <v>368</v>
      </c>
      <c r="G96" s="120" t="s">
        <v>526</v>
      </c>
      <c r="H96" s="121">
        <v>63.293155601127921</v>
      </c>
    </row>
    <row r="97" spans="1:8" s="122" customFormat="1">
      <c r="A97" s="118">
        <v>20419026809</v>
      </c>
      <c r="B97" s="118">
        <v>2015</v>
      </c>
      <c r="C97" s="119" t="s">
        <v>474</v>
      </c>
      <c r="D97" s="118" t="s">
        <v>473</v>
      </c>
      <c r="E97" s="115" t="s">
        <v>33</v>
      </c>
      <c r="F97" s="115" t="s">
        <v>372</v>
      </c>
      <c r="G97" s="120" t="s">
        <v>476</v>
      </c>
      <c r="H97" s="121">
        <v>63.293155601127921</v>
      </c>
    </row>
    <row r="98" spans="1:8" s="122" customFormat="1">
      <c r="A98" s="118">
        <v>20419026809</v>
      </c>
      <c r="B98" s="118">
        <v>2015</v>
      </c>
      <c r="C98" s="119" t="s">
        <v>474</v>
      </c>
      <c r="D98" s="118" t="s">
        <v>473</v>
      </c>
      <c r="E98" s="116" t="s">
        <v>376</v>
      </c>
      <c r="F98" s="116" t="s">
        <v>375</v>
      </c>
      <c r="G98" s="120" t="s">
        <v>527</v>
      </c>
      <c r="H98" s="121">
        <v>189.87946680338374</v>
      </c>
    </row>
    <row r="99" spans="1:8" s="122" customFormat="1">
      <c r="A99" s="118">
        <v>20419026809</v>
      </c>
      <c r="B99" s="118">
        <v>2015</v>
      </c>
      <c r="C99" s="119" t="s">
        <v>474</v>
      </c>
      <c r="D99" s="118" t="s">
        <v>473</v>
      </c>
      <c r="E99" s="116" t="s">
        <v>228</v>
      </c>
      <c r="F99" s="116" t="s">
        <v>379</v>
      </c>
      <c r="G99" s="120" t="s">
        <v>528</v>
      </c>
      <c r="H99" s="121">
        <v>158.2328890028198</v>
      </c>
    </row>
    <row r="100" spans="1:8" s="122" customFormat="1">
      <c r="A100" s="118">
        <v>20419026809</v>
      </c>
      <c r="B100" s="118">
        <v>2015</v>
      </c>
      <c r="C100" s="119" t="s">
        <v>474</v>
      </c>
      <c r="D100" s="118" t="s">
        <v>473</v>
      </c>
      <c r="E100" s="115" t="s">
        <v>105</v>
      </c>
      <c r="F100" s="115" t="s">
        <v>382</v>
      </c>
      <c r="G100" s="120" t="s">
        <v>529</v>
      </c>
      <c r="H100" s="121">
        <v>158.2328890028198</v>
      </c>
    </row>
    <row r="101" spans="1:8" s="122" customFormat="1">
      <c r="A101" s="118">
        <v>20419026809</v>
      </c>
      <c r="B101" s="118">
        <v>2015</v>
      </c>
      <c r="C101" s="119" t="s">
        <v>474</v>
      </c>
      <c r="D101" s="118" t="s">
        <v>473</v>
      </c>
      <c r="E101" s="116" t="s">
        <v>228</v>
      </c>
      <c r="F101" s="116" t="s">
        <v>385</v>
      </c>
      <c r="G101" s="120" t="s">
        <v>530</v>
      </c>
      <c r="H101" s="121">
        <v>474.69866700845932</v>
      </c>
    </row>
    <row r="102" spans="1:8" s="122" customFormat="1">
      <c r="A102" s="118">
        <v>20419026809</v>
      </c>
      <c r="B102" s="118">
        <v>2015</v>
      </c>
      <c r="C102" s="119" t="s">
        <v>474</v>
      </c>
      <c r="D102" s="118" t="s">
        <v>473</v>
      </c>
      <c r="E102" s="116" t="s">
        <v>70</v>
      </c>
      <c r="F102" s="116" t="s">
        <v>389</v>
      </c>
      <c r="G102" s="120" t="s">
        <v>493</v>
      </c>
      <c r="H102" s="121">
        <v>126.58631120225584</v>
      </c>
    </row>
    <row r="103" spans="1:8" s="122" customFormat="1">
      <c r="A103" s="118">
        <v>20419026809</v>
      </c>
      <c r="B103" s="118">
        <v>2015</v>
      </c>
      <c r="C103" s="119" t="s">
        <v>474</v>
      </c>
      <c r="D103" s="118" t="s">
        <v>473</v>
      </c>
      <c r="E103" s="115" t="s">
        <v>148</v>
      </c>
      <c r="F103" s="115" t="s">
        <v>390</v>
      </c>
      <c r="G103" s="120" t="s">
        <v>494</v>
      </c>
      <c r="H103" s="121">
        <v>126.58631120225584</v>
      </c>
    </row>
    <row r="104" spans="1:8" s="122" customFormat="1">
      <c r="A104" s="118">
        <v>20419026809</v>
      </c>
      <c r="B104" s="118">
        <v>2015</v>
      </c>
      <c r="C104" s="119" t="s">
        <v>474</v>
      </c>
      <c r="D104" s="118" t="s">
        <v>473</v>
      </c>
      <c r="E104" s="116" t="s">
        <v>70</v>
      </c>
      <c r="F104" s="116" t="s">
        <v>393</v>
      </c>
      <c r="G104" s="120" t="s">
        <v>493</v>
      </c>
      <c r="H104" s="121">
        <v>126.58631120225584</v>
      </c>
    </row>
    <row r="105" spans="1:8" s="122" customFormat="1">
      <c r="A105" s="118">
        <v>20419026809</v>
      </c>
      <c r="B105" s="118">
        <v>2015</v>
      </c>
      <c r="C105" s="119" t="s">
        <v>474</v>
      </c>
      <c r="D105" s="118" t="s">
        <v>473</v>
      </c>
      <c r="E105" s="116" t="s">
        <v>397</v>
      </c>
      <c r="F105" s="116" t="s">
        <v>396</v>
      </c>
      <c r="G105" s="120" t="s">
        <v>531</v>
      </c>
      <c r="H105" s="121">
        <v>189.87946680338374</v>
      </c>
    </row>
    <row r="106" spans="1:8" s="122" customFormat="1" ht="24">
      <c r="A106" s="118">
        <v>20419026809</v>
      </c>
      <c r="B106" s="118">
        <v>2015</v>
      </c>
      <c r="C106" s="119" t="s">
        <v>474</v>
      </c>
      <c r="D106" s="118" t="s">
        <v>473</v>
      </c>
      <c r="E106" s="115" t="s">
        <v>401</v>
      </c>
      <c r="F106" s="115" t="s">
        <v>400</v>
      </c>
      <c r="G106" s="120" t="s">
        <v>475</v>
      </c>
      <c r="H106" s="121">
        <v>63.293155601127921</v>
      </c>
    </row>
    <row r="107" spans="1:8" s="122" customFormat="1" ht="30">
      <c r="A107" s="118">
        <v>20419026809</v>
      </c>
      <c r="B107" s="118">
        <v>2015</v>
      </c>
      <c r="C107" s="119" t="s">
        <v>474</v>
      </c>
      <c r="D107" s="118" t="s">
        <v>473</v>
      </c>
      <c r="E107" s="115" t="s">
        <v>325</v>
      </c>
      <c r="F107" s="115" t="s">
        <v>404</v>
      </c>
      <c r="G107" s="120" t="s">
        <v>518</v>
      </c>
      <c r="H107" s="121">
        <v>126.58631120225584</v>
      </c>
    </row>
    <row r="108" spans="1:8" s="122" customFormat="1">
      <c r="A108" s="118">
        <v>20419026809</v>
      </c>
      <c r="B108" s="118">
        <v>2015</v>
      </c>
      <c r="C108" s="119" t="s">
        <v>474</v>
      </c>
      <c r="D108" s="118" t="s">
        <v>473</v>
      </c>
      <c r="E108" s="115" t="s">
        <v>408</v>
      </c>
      <c r="F108" s="115" t="s">
        <v>407</v>
      </c>
      <c r="G108" s="120" t="s">
        <v>475</v>
      </c>
      <c r="H108" s="121">
        <v>63.293155601127921</v>
      </c>
    </row>
    <row r="109" spans="1:8" s="122" customFormat="1">
      <c r="A109" s="118">
        <v>20419026809</v>
      </c>
      <c r="B109" s="118">
        <v>2015</v>
      </c>
      <c r="C109" s="119" t="s">
        <v>474</v>
      </c>
      <c r="D109" s="118" t="s">
        <v>473</v>
      </c>
      <c r="E109" s="116" t="s">
        <v>228</v>
      </c>
      <c r="F109" s="116" t="s">
        <v>414</v>
      </c>
      <c r="G109" s="120" t="s">
        <v>528</v>
      </c>
      <c r="H109" s="121">
        <v>158.2328890028198</v>
      </c>
    </row>
    <row r="110" spans="1:8" s="122" customFormat="1">
      <c r="A110" s="118">
        <v>20419026809</v>
      </c>
      <c r="B110" s="118">
        <v>2015</v>
      </c>
      <c r="C110" s="119" t="s">
        <v>474</v>
      </c>
      <c r="D110" s="118" t="s">
        <v>473</v>
      </c>
      <c r="E110" s="115" t="s">
        <v>418</v>
      </c>
      <c r="F110" s="115" t="s">
        <v>417</v>
      </c>
      <c r="G110" s="120" t="s">
        <v>475</v>
      </c>
      <c r="H110" s="121">
        <v>63.293155601127921</v>
      </c>
    </row>
    <row r="111" spans="1:8" s="122" customFormat="1">
      <c r="A111" s="118">
        <v>20419026809</v>
      </c>
      <c r="B111" s="118">
        <v>2015</v>
      </c>
      <c r="C111" s="119" t="s">
        <v>474</v>
      </c>
      <c r="D111" s="118" t="s">
        <v>473</v>
      </c>
      <c r="E111" s="115" t="s">
        <v>353</v>
      </c>
      <c r="F111" s="115" t="s">
        <v>421</v>
      </c>
      <c r="G111" s="120" t="s">
        <v>514</v>
      </c>
      <c r="H111" s="121">
        <v>63.293155601127921</v>
      </c>
    </row>
    <row r="112" spans="1:8" s="122" customFormat="1" ht="24">
      <c r="A112" s="118">
        <v>20419026809</v>
      </c>
      <c r="B112" s="118">
        <v>2015</v>
      </c>
      <c r="C112" s="119" t="s">
        <v>474</v>
      </c>
      <c r="D112" s="118" t="s">
        <v>473</v>
      </c>
      <c r="E112" s="115" t="s">
        <v>62</v>
      </c>
      <c r="F112" s="115" t="s">
        <v>425</v>
      </c>
      <c r="G112" s="120" t="s">
        <v>496</v>
      </c>
      <c r="H112" s="121">
        <v>47.469866700845934</v>
      </c>
    </row>
    <row r="113" spans="1:8" s="122" customFormat="1">
      <c r="A113" s="118">
        <v>20419026809</v>
      </c>
      <c r="B113" s="118">
        <v>2015</v>
      </c>
      <c r="C113" s="119" t="s">
        <v>474</v>
      </c>
      <c r="D113" s="118" t="s">
        <v>473</v>
      </c>
      <c r="E113" s="115" t="s">
        <v>153</v>
      </c>
      <c r="F113" s="115" t="s">
        <v>428</v>
      </c>
      <c r="G113" s="120" t="s">
        <v>523</v>
      </c>
      <c r="H113" s="121">
        <v>94.939733401691868</v>
      </c>
    </row>
    <row r="114" spans="1:8" s="122" customFormat="1" ht="30">
      <c r="A114" s="118">
        <v>20419026809</v>
      </c>
      <c r="B114" s="118">
        <v>2015</v>
      </c>
      <c r="C114" s="119" t="s">
        <v>474</v>
      </c>
      <c r="D114" s="118" t="s">
        <v>473</v>
      </c>
      <c r="E114" s="115" t="s">
        <v>432</v>
      </c>
      <c r="F114" s="115" t="s">
        <v>431</v>
      </c>
      <c r="G114" s="120" t="s">
        <v>532</v>
      </c>
      <c r="H114" s="121">
        <v>126.58631120225584</v>
      </c>
    </row>
    <row r="115" spans="1:8" s="122" customFormat="1">
      <c r="A115" s="118">
        <v>20419026809</v>
      </c>
      <c r="B115" s="118">
        <v>2015</v>
      </c>
      <c r="C115" s="119" t="s">
        <v>474</v>
      </c>
      <c r="D115" s="118" t="s">
        <v>473</v>
      </c>
      <c r="E115" s="116" t="s">
        <v>228</v>
      </c>
      <c r="F115" s="115" t="s">
        <v>435</v>
      </c>
      <c r="G115" s="120" t="s">
        <v>533</v>
      </c>
      <c r="H115" s="121">
        <v>158.2328890028198</v>
      </c>
    </row>
    <row r="116" spans="1:8" s="122" customFormat="1">
      <c r="A116" s="118">
        <v>20419026809</v>
      </c>
      <c r="B116" s="118">
        <v>2015</v>
      </c>
      <c r="C116" s="119" t="s">
        <v>474</v>
      </c>
      <c r="D116" s="118" t="s">
        <v>473</v>
      </c>
      <c r="E116" s="115" t="s">
        <v>439</v>
      </c>
      <c r="F116" s="115" t="s">
        <v>438</v>
      </c>
      <c r="G116" s="120" t="s">
        <v>475</v>
      </c>
      <c r="H116" s="121">
        <v>63.293155601127921</v>
      </c>
    </row>
    <row r="117" spans="1:8" s="122" customFormat="1" ht="24">
      <c r="A117" s="118">
        <v>20419026809</v>
      </c>
      <c r="B117" s="118">
        <v>2015</v>
      </c>
      <c r="C117" s="119" t="s">
        <v>474</v>
      </c>
      <c r="D117" s="118" t="s">
        <v>473</v>
      </c>
      <c r="E117" s="115" t="s">
        <v>62</v>
      </c>
      <c r="F117" s="115" t="s">
        <v>442</v>
      </c>
      <c r="G117" s="120" t="s">
        <v>514</v>
      </c>
      <c r="H117" s="121">
        <v>47.469866700845934</v>
      </c>
    </row>
    <row r="118" spans="1:8" s="122" customFormat="1">
      <c r="A118" s="118">
        <v>20419026809</v>
      </c>
      <c r="B118" s="118">
        <v>2015</v>
      </c>
      <c r="C118" s="119" t="s">
        <v>474</v>
      </c>
      <c r="D118" s="118" t="s">
        <v>473</v>
      </c>
      <c r="E118" s="115" t="s">
        <v>448</v>
      </c>
      <c r="F118" s="115" t="s">
        <v>447</v>
      </c>
      <c r="G118" s="120" t="s">
        <v>534</v>
      </c>
      <c r="H118" s="121">
        <v>126.58631120225584</v>
      </c>
    </row>
    <row r="119" spans="1:8" s="122" customFormat="1">
      <c r="A119" s="118">
        <v>20419026809</v>
      </c>
      <c r="B119" s="118">
        <v>2015</v>
      </c>
      <c r="C119" s="119" t="s">
        <v>474</v>
      </c>
      <c r="D119" s="118" t="s">
        <v>473</v>
      </c>
      <c r="E119" s="116" t="s">
        <v>70</v>
      </c>
      <c r="F119" s="116" t="s">
        <v>451</v>
      </c>
      <c r="G119" s="120" t="s">
        <v>493</v>
      </c>
      <c r="H119" s="121">
        <v>126.58631120225584</v>
      </c>
    </row>
    <row r="120" spans="1:8" s="122" customFormat="1">
      <c r="A120" s="118">
        <v>20419026809</v>
      </c>
      <c r="B120" s="118">
        <v>2015</v>
      </c>
      <c r="C120" s="119" t="s">
        <v>474</v>
      </c>
      <c r="D120" s="118" t="s">
        <v>473</v>
      </c>
      <c r="E120" s="115" t="s">
        <v>105</v>
      </c>
      <c r="F120" s="115" t="s">
        <v>454</v>
      </c>
      <c r="G120" s="120" t="s">
        <v>489</v>
      </c>
      <c r="H120" s="121">
        <v>47.469866700845934</v>
      </c>
    </row>
    <row r="121" spans="1:8">
      <c r="A121" s="181"/>
      <c r="B121" s="181"/>
      <c r="C121" s="181"/>
      <c r="D121" s="181"/>
      <c r="E121" s="181"/>
      <c r="F121" s="181"/>
      <c r="G121" s="181"/>
      <c r="H121" s="181"/>
    </row>
  </sheetData>
  <autoFilter ref="A1:H1"/>
  <mergeCells count="1">
    <mergeCell ref="A121:H121"/>
  </mergeCells>
  <printOptions horizontalCentered="1" verticalCentered="1"/>
  <pageMargins left="0.15748031496062992" right="0.15748031496062992" top="0.55118110236220474" bottom="0.47244094488188981" header="0.51181102362204722" footer="0.51181102362204722"/>
  <pageSetup paperSize="9" scale="4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15</vt:i4>
      </vt:variant>
    </vt:vector>
  </HeadingPairs>
  <TitlesOfParts>
    <vt:vector size="21" baseType="lpstr">
      <vt:lpstr>TRANSPARENCIA JULIO 15</vt:lpstr>
      <vt:lpstr>TRANSPARENCIA AGOSTO 15</vt:lpstr>
      <vt:lpstr>TRANSPARENCIA setiembre15</vt:lpstr>
      <vt:lpstr>MEF_TA_TELEFONIA julio</vt:lpstr>
      <vt:lpstr>MEF_TA_TELEFONIA agosto</vt:lpstr>
      <vt:lpstr>MEF_TA_TELEFONIA setiembre</vt:lpstr>
      <vt:lpstr>'MEF_TA_TELEFONIA agosto'!Área_de_impresión</vt:lpstr>
      <vt:lpstr>'MEF_TA_TELEFONIA julio'!Área_de_impresión</vt:lpstr>
      <vt:lpstr>'MEF_TA_TELEFONIA setiembre'!Área_de_impresión</vt:lpstr>
      <vt:lpstr>'TRANSPARENCIA AGOSTO 15'!Área_de_impresión</vt:lpstr>
      <vt:lpstr>'TRANSPARENCIA JULIO 15'!Área_de_impresión</vt:lpstr>
      <vt:lpstr>'TRANSPARENCIA setiembre15'!Área_de_impresión</vt:lpstr>
      <vt:lpstr>'MEF_TA_TELEFONIA agosto'!MEF_TA_TELEFONIA</vt:lpstr>
      <vt:lpstr>'MEF_TA_TELEFONIA julio'!MEF_TA_TELEFONIA</vt:lpstr>
      <vt:lpstr>'MEF_TA_TELEFONIA setiembre'!MEF_TA_TELEFONIA</vt:lpstr>
      <vt:lpstr>'MEF_TA_TELEFONIA agosto'!Títulos_a_imprimir</vt:lpstr>
      <vt:lpstr>'MEF_TA_TELEFONIA julio'!Títulos_a_imprimir</vt:lpstr>
      <vt:lpstr>'MEF_TA_TELEFONIA setiembre'!Títulos_a_imprimir</vt:lpstr>
      <vt:lpstr>'TRANSPARENCIA AGOSTO 15'!Títulos_a_imprimir</vt:lpstr>
      <vt:lpstr>'TRANSPARENCIA JULIO 15'!Títulos_a_imprimir</vt:lpstr>
      <vt:lpstr>'TRANSPARENCIA setiembre15'!Títulos_a_imprimir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Gisbert Lennin Burga Abanto</dc:creator>
  <cp:lastModifiedBy>logistica</cp:lastModifiedBy>
  <cp:lastPrinted>2015-10-12T16:45:48Z</cp:lastPrinted>
  <dcterms:created xsi:type="dcterms:W3CDTF">2015-10-12T15:22:57Z</dcterms:created>
  <dcterms:modified xsi:type="dcterms:W3CDTF">2015-10-22T19:58:45Z</dcterms:modified>
</cp:coreProperties>
</file>